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15465" windowHeight="7635" tabRatio="878"/>
  </bookViews>
  <sheets>
    <sheet name="Таблица 1.2" sheetId="2" r:id="rId1"/>
    <sheet name="Таблица 2.2" sheetId="18" r:id="rId2"/>
    <sheet name="Таблица 2.3" sheetId="168" r:id="rId3"/>
    <sheet name="Таблица 2.4" sheetId="100" r:id="rId4"/>
    <sheet name="Таблица 2.5" sheetId="24" r:id="rId5"/>
    <sheet name="Таблица 2.6" sheetId="135" r:id="rId6"/>
    <sheet name="Таблица 2.7" sheetId="98" r:id="rId7"/>
    <sheet name="Таблица 2.18" sheetId="110" r:id="rId8"/>
    <sheet name="Таблица 2.19" sheetId="25" r:id="rId9"/>
    <sheet name="Таблица 2.20" sheetId="111" r:id="rId10"/>
    <sheet name="Таблица 2.24" sheetId="163" r:id="rId11"/>
    <sheet name="Таблица 2.25" sheetId="148" r:id="rId12"/>
    <sheet name="Таблица 2.26" sheetId="68" r:id="rId13"/>
    <sheet name="Таблица 2.27" sheetId="149" r:id="rId14"/>
    <sheet name="Таблица 2.28" sheetId="120" r:id="rId15"/>
    <sheet name="Таблица 2.29" sheetId="150" r:id="rId16"/>
    <sheet name="Таблица 2.30" sheetId="151" r:id="rId17"/>
    <sheet name="Таблица 2.31" sheetId="152" r:id="rId18"/>
    <sheet name="Таблица 2.34" sheetId="154" r:id="rId19"/>
    <sheet name="Таблица 2.35" sheetId="122" r:id="rId20"/>
    <sheet name="Таблица 2.36" sheetId="96" r:id="rId21"/>
    <sheet name="Таблица 2.38" sheetId="143" r:id="rId22"/>
    <sheet name="Таблица 2.39" sheetId="142" r:id="rId23"/>
    <sheet name="Таблица 2.40" sheetId="131" r:id="rId24"/>
    <sheet name="Таблица 2.41 " sheetId="139" r:id="rId25"/>
    <sheet name="Таблица 2.42 " sheetId="140" r:id="rId26"/>
    <sheet name="Таблица 2.46" sheetId="166" r:id="rId27"/>
    <sheet name="Таблица 2.47" sheetId="167" r:id="rId28"/>
    <sheet name="Таблица 3.1" sheetId="4" r:id="rId29"/>
    <sheet name="Таблица 3.2" sheetId="5" r:id="rId30"/>
    <sheet name="Таблица 3.3" sheetId="6" r:id="rId31"/>
    <sheet name="Таблица 3.4" sheetId="7" r:id="rId32"/>
    <sheet name="Таблица 3.6" sheetId="156" r:id="rId33"/>
    <sheet name="Таблица 3.8" sheetId="72" r:id="rId34"/>
    <sheet name="Таблица 3.9" sheetId="10" r:id="rId35"/>
    <sheet name="Таблица 3.14" sheetId="94" r:id="rId36"/>
    <sheet name="Таблица 4.5" sheetId="136" r:id="rId37"/>
  </sheets>
  <externalReferences>
    <externalReference r:id="rId38"/>
    <externalReference r:id="rId39"/>
    <externalReference r:id="rId40"/>
  </externalReferences>
  <definedNames>
    <definedName name="___INDEX_SHEET___ASAP_Utilities" localSheetId="10">'[1]Index sheet'!#REF!</definedName>
    <definedName name="___INDEX_SHEET___ASAP_Utilities" localSheetId="2">#REF!</definedName>
    <definedName name="___INDEX_SHEET___ASAP_Utilities" localSheetId="26">#REF!</definedName>
    <definedName name="___INDEX_SHEET___ASAP_Utilities" localSheetId="27">#REF!</definedName>
    <definedName name="___INDEX_SHEET___ASAP_Utilities">#REF!</definedName>
    <definedName name="_xlnm._FilterDatabase" localSheetId="7" hidden="1">'Таблица 2.18'!$A$5:$F$19</definedName>
    <definedName name="_xlnm._FilterDatabase" localSheetId="8" hidden="1">'Таблица 2.19'!$A$5:$F$8</definedName>
    <definedName name="_xlnm._FilterDatabase" localSheetId="9" hidden="1">'Таблица 2.20'!$A$5:$F$8</definedName>
    <definedName name="_xlnm._FilterDatabase" localSheetId="13" hidden="1">'Таблица 2.27'!$A$5:$F$52</definedName>
    <definedName name="_xlnm._FilterDatabase" localSheetId="14" hidden="1">'Таблица 2.28'!$A$9:$H$49</definedName>
    <definedName name="_xlnm._FilterDatabase" localSheetId="15" hidden="1">'Таблица 2.29'!$A$12:$F$51</definedName>
    <definedName name="_xlnm._FilterDatabase" localSheetId="18" hidden="1">'Таблица 2.34'!$A$5:$H$16</definedName>
    <definedName name="_xlnm._FilterDatabase" localSheetId="19" hidden="1">'Таблица 2.35'!$A$5:$F$37</definedName>
    <definedName name="_xlnm._FilterDatabase" localSheetId="20" hidden="1">'Таблица 2.36'!$A$5:$F$13</definedName>
    <definedName name="_xlnm._FilterDatabase" localSheetId="21" hidden="1">'Таблица 2.38'!$A$5:$F$15</definedName>
    <definedName name="_xlnm._FilterDatabase" localSheetId="22" hidden="1">'Таблица 2.39'!$A$5:$F$17</definedName>
    <definedName name="_xlnm._FilterDatabase" localSheetId="3" hidden="1">'Таблица 2.4'!$A$5:$I$34</definedName>
    <definedName name="_xlnm._FilterDatabase" localSheetId="4" hidden="1">'Таблица 2.5'!$A$5:$F$17</definedName>
    <definedName name="_xlnm._FilterDatabase" localSheetId="6" hidden="1">'Таблица 2.7'!$A$5:$H$28</definedName>
    <definedName name="_xlnm.Print_Area" localSheetId="0">'Таблица 1.2'!$A$1:$J$37</definedName>
    <definedName name="_xlnm.Print_Area" localSheetId="7">'Таблица 2.18'!$A$1:$F$19</definedName>
    <definedName name="_xlnm.Print_Area" localSheetId="8">'Таблица 2.19'!$A$1:$F$37</definedName>
    <definedName name="_xlnm.Print_Area" localSheetId="1">'Таблица 2.2'!$A$1:$F$24</definedName>
    <definedName name="_xlnm.Print_Area" localSheetId="9">'Таблица 2.20'!$A$1:$F$37</definedName>
    <definedName name="_xlnm.Print_Area" localSheetId="10">'Таблица 2.24'!$A$1:$J$9</definedName>
    <definedName name="_xlnm.Print_Area" localSheetId="11">'Таблица 2.25'!$A$1:$F$8</definedName>
    <definedName name="_xlnm.Print_Area" localSheetId="12">'Таблица 2.26'!$A$1:$F$8</definedName>
    <definedName name="_xlnm.Print_Area" localSheetId="13">'Таблица 2.27'!$A$1:$F$52</definedName>
    <definedName name="_xlnm.Print_Area" localSheetId="14">'Таблица 2.28'!$A$1:$H$8</definedName>
    <definedName name="_xlnm.Print_Area" localSheetId="15">'Таблица 2.29'!$A$1:$F$11</definedName>
    <definedName name="_xlnm.Print_Area" localSheetId="2">'Таблица 2.3'!$A$1:$H$31</definedName>
    <definedName name="_xlnm.Print_Area" localSheetId="16">'Таблица 2.30'!$A$1:$H$7</definedName>
    <definedName name="_xlnm.Print_Area" localSheetId="17">'Таблица 2.31'!$A$1:$F$7</definedName>
    <definedName name="_xlnm.Print_Area" localSheetId="18">'Таблица 2.34'!$A$1:$H$17</definedName>
    <definedName name="_xlnm.Print_Area" localSheetId="19">'Таблица 2.35'!$A$1:$F$37</definedName>
    <definedName name="_xlnm.Print_Area" localSheetId="20">'Таблица 2.36'!$A$1:$F$13</definedName>
    <definedName name="_xlnm.Print_Area" localSheetId="21">'Таблица 2.38'!$A$1:$F$24</definedName>
    <definedName name="_xlnm.Print_Area" localSheetId="22">'Таблица 2.39'!$A$1:$F$17</definedName>
    <definedName name="_xlnm.Print_Area" localSheetId="3">'Таблица 2.4'!$A$1:$H$7</definedName>
    <definedName name="_xlnm.Print_Area" localSheetId="23">'Таблица 2.40'!$A$1:$D$7</definedName>
    <definedName name="_xlnm.Print_Area" localSheetId="24">'Таблица 2.41 '!$A$1:$J$9</definedName>
    <definedName name="_xlnm.Print_Area" localSheetId="25">'Таблица 2.42 '!$A$1:$F$31</definedName>
    <definedName name="_xlnm.Print_Area" localSheetId="26">'Таблица 2.46'!$A$1:$D$7</definedName>
    <definedName name="_xlnm.Print_Area" localSheetId="27">'Таблица 2.47'!$A$1:$D$7</definedName>
    <definedName name="_xlnm.Print_Area" localSheetId="4">'Таблица 2.5'!$A$1:$F$17</definedName>
    <definedName name="_xlnm.Print_Area" localSheetId="5">'Таблица 2.6'!$A$1:$H$36</definedName>
    <definedName name="_xlnm.Print_Area" localSheetId="6">'Таблица 2.7'!$A$1:$F$8</definedName>
    <definedName name="_xlnm.Print_Area" localSheetId="28">'Таблица 3.1'!$A$1:$F$38</definedName>
    <definedName name="_xlnm.Print_Area" localSheetId="35">'Таблица 3.14'!$A$1:$J$205</definedName>
    <definedName name="_xlnm.Print_Area" localSheetId="29">'Таблица 3.2'!$A$1:$F$36</definedName>
    <definedName name="_xlnm.Print_Area" localSheetId="30">'Таблица 3.3'!$A$1:$F$38</definedName>
    <definedName name="_xlnm.Print_Area" localSheetId="31">'Таблица 3.4'!$A$1:$F$37</definedName>
    <definedName name="_xlnm.Print_Area" localSheetId="32">'Таблица 3.6'!$A$1:$H$38</definedName>
    <definedName name="_xlnm.Print_Area" localSheetId="33">'Таблица 3.8'!$A$1:$F$37</definedName>
    <definedName name="_xlnm.Print_Area" localSheetId="34">'Таблица 3.9'!$A$1:$F$37</definedName>
    <definedName name="_xlnm.Print_Area" localSheetId="36">'Таблица 4.5'!$A$1:$F$7</definedName>
    <definedName name="_xlnm.Print_Titles" localSheetId="23">'Таблица 2.40'!$5:$5</definedName>
    <definedName name="й" localSheetId="10">'[1]Index sheet'!#REF!</definedName>
    <definedName name="й" localSheetId="2">'[2]Index sheet'!#REF!</definedName>
    <definedName name="й" localSheetId="26">'[3]Index sheet'!#REF!</definedName>
    <definedName name="й" localSheetId="27">'[2]Index sheet'!#REF!</definedName>
    <definedName name="й">'[2]Index sheet'!#REF!</definedName>
    <definedName name="орьон" localSheetId="2">#REF!</definedName>
    <definedName name="орьон" localSheetId="27">#REF!</definedName>
    <definedName name="орьон">#REF!</definedName>
    <definedName name="стало" localSheetId="26">'[1]Index sheet'!#REF!</definedName>
    <definedName name="стало" localSheetId="27">'[1]Index sheet'!#REF!</definedName>
    <definedName name="стало">'[1]Index sheet'!#REF!</definedName>
    <definedName name="Таблица2.49" localSheetId="26">'[3]Index sheet'!#REF!</definedName>
    <definedName name="Таблица2.49" localSheetId="27">'[2]Index sheet'!#REF!</definedName>
    <definedName name="Таблица2.49">'[2]Index sheet'!#REF!</definedName>
    <definedName name="ц" localSheetId="10">'[1]Index sheet'!#REF!</definedName>
    <definedName name="ц" localSheetId="26">'[3]Index sheet'!#REF!</definedName>
    <definedName name="ц" localSheetId="27">'[2]Index sheet'!#REF!</definedName>
    <definedName name="ц">'[2]Index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68" l="1"/>
  <c r="G31" i="168"/>
  <c r="E31" i="168"/>
  <c r="D31" i="168"/>
  <c r="B31" i="168"/>
  <c r="F30" i="168"/>
  <c r="C30" i="168"/>
  <c r="F29" i="168"/>
  <c r="C29" i="168"/>
  <c r="F28" i="168"/>
  <c r="C28" i="168"/>
  <c r="F27" i="168"/>
  <c r="C27" i="168"/>
  <c r="F26" i="168"/>
  <c r="C26" i="168"/>
  <c r="F25" i="168"/>
  <c r="C25" i="168"/>
  <c r="F24" i="168"/>
  <c r="C24" i="168"/>
  <c r="F23" i="168"/>
  <c r="C23" i="168"/>
  <c r="F22" i="168"/>
  <c r="C22" i="168"/>
  <c r="F21" i="168"/>
  <c r="C21" i="168"/>
  <c r="F20" i="168"/>
  <c r="C20" i="168"/>
  <c r="F19" i="168"/>
  <c r="C19" i="168"/>
  <c r="F18" i="168"/>
  <c r="C18" i="168"/>
  <c r="F17" i="168"/>
  <c r="C17" i="168"/>
  <c r="F16" i="168"/>
  <c r="C16" i="168"/>
  <c r="F15" i="168"/>
  <c r="C15" i="168"/>
  <c r="F14" i="168"/>
  <c r="C14" i="168"/>
  <c r="F13" i="168"/>
  <c r="C13" i="168"/>
  <c r="F12" i="168"/>
  <c r="C12" i="168"/>
  <c r="F11" i="168"/>
  <c r="C11" i="168"/>
  <c r="F10" i="168"/>
  <c r="C10" i="168"/>
  <c r="F9" i="168"/>
  <c r="C9" i="168"/>
  <c r="F8" i="168"/>
  <c r="C8" i="168"/>
  <c r="F7" i="168"/>
  <c r="C7" i="168"/>
  <c r="F6" i="168"/>
  <c r="F31" i="168" s="1"/>
  <c r="C6" i="168"/>
  <c r="C31" i="168" s="1"/>
  <c r="H7" i="100" l="1"/>
  <c r="G7" i="100"/>
  <c r="F24" i="143" l="1"/>
  <c r="E24" i="143"/>
  <c r="D24" i="143"/>
  <c r="B24" i="143"/>
  <c r="C6" i="143"/>
  <c r="G9" i="163" l="1"/>
  <c r="H9" i="163"/>
  <c r="I7" i="163"/>
  <c r="I8" i="163"/>
  <c r="F7" i="163"/>
  <c r="F8" i="163"/>
  <c r="F6" i="163"/>
  <c r="F9" i="163" s="1"/>
  <c r="C6" i="163"/>
  <c r="E9" i="163"/>
  <c r="D9" i="163"/>
  <c r="B9" i="163"/>
  <c r="C8" i="163"/>
  <c r="C7" i="163"/>
  <c r="E8" i="148"/>
  <c r="D7" i="148"/>
  <c r="D6" i="148"/>
  <c r="D8" i="68"/>
  <c r="C7" i="68"/>
  <c r="C6" i="68"/>
  <c r="C8" i="68" s="1"/>
  <c r="D52" i="149"/>
  <c r="C31" i="149"/>
  <c r="C27" i="149"/>
  <c r="C50" i="149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8" i="149"/>
  <c r="C29" i="149"/>
  <c r="C30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49" i="149"/>
  <c r="C51" i="149"/>
  <c r="C6" i="149"/>
  <c r="B7" i="167"/>
  <c r="D8" i="148" l="1"/>
  <c r="C9" i="163"/>
  <c r="C52" i="149"/>
  <c r="F7" i="156" l="1"/>
  <c r="F8" i="156"/>
  <c r="F9" i="156"/>
  <c r="F10" i="156"/>
  <c r="F11" i="156"/>
  <c r="F12" i="156"/>
  <c r="F13" i="156"/>
  <c r="F14" i="156"/>
  <c r="F15" i="156"/>
  <c r="F16" i="156"/>
  <c r="F17" i="156"/>
  <c r="F18" i="156"/>
  <c r="F19" i="156"/>
  <c r="F20" i="156"/>
  <c r="F21" i="156"/>
  <c r="F22" i="156"/>
  <c r="F23" i="156"/>
  <c r="F24" i="156"/>
  <c r="F25" i="156"/>
  <c r="F26" i="156"/>
  <c r="F27" i="156"/>
  <c r="F28" i="156"/>
  <c r="F29" i="156"/>
  <c r="F30" i="156"/>
  <c r="F31" i="156"/>
  <c r="F32" i="156"/>
  <c r="F33" i="156"/>
  <c r="F34" i="156"/>
  <c r="F35" i="156"/>
  <c r="F36" i="156"/>
  <c r="F37" i="156"/>
  <c r="G38" i="156"/>
  <c r="F6" i="156"/>
  <c r="D38" i="156"/>
  <c r="C7" i="156"/>
  <c r="C8" i="156"/>
  <c r="C9" i="156"/>
  <c r="C10" i="156"/>
  <c r="C11" i="156"/>
  <c r="C12" i="156"/>
  <c r="C13" i="156"/>
  <c r="C14" i="156"/>
  <c r="C15" i="156"/>
  <c r="C16" i="156"/>
  <c r="C17" i="156"/>
  <c r="C18" i="156"/>
  <c r="C19" i="156"/>
  <c r="C20" i="156"/>
  <c r="C21" i="156"/>
  <c r="C22" i="156"/>
  <c r="C23" i="156"/>
  <c r="C24" i="156"/>
  <c r="C25" i="156"/>
  <c r="C26" i="156"/>
  <c r="C27" i="156"/>
  <c r="C28" i="156"/>
  <c r="C29" i="156"/>
  <c r="C30" i="156"/>
  <c r="C31" i="156"/>
  <c r="C32" i="156"/>
  <c r="C33" i="156"/>
  <c r="C34" i="156"/>
  <c r="C35" i="156"/>
  <c r="C36" i="156"/>
  <c r="C37" i="156"/>
  <c r="C6" i="156"/>
  <c r="F7" i="154"/>
  <c r="F8" i="154"/>
  <c r="F9" i="154"/>
  <c r="F10" i="154"/>
  <c r="F11" i="154"/>
  <c r="F12" i="154"/>
  <c r="F13" i="154"/>
  <c r="F14" i="154"/>
  <c r="F15" i="154"/>
  <c r="F16" i="154"/>
  <c r="F6" i="154"/>
  <c r="F17" i="154" s="1"/>
  <c r="G17" i="154"/>
  <c r="D17" i="154"/>
  <c r="C7" i="154"/>
  <c r="C8" i="154"/>
  <c r="C9" i="154"/>
  <c r="C10" i="154"/>
  <c r="C11" i="154"/>
  <c r="C12" i="154"/>
  <c r="C13" i="154"/>
  <c r="C14" i="154"/>
  <c r="C15" i="154"/>
  <c r="C16" i="154"/>
  <c r="C6" i="154"/>
  <c r="D7" i="152"/>
  <c r="C6" i="152"/>
  <c r="G7" i="151"/>
  <c r="F6" i="151"/>
  <c r="F7" i="151" s="1"/>
  <c r="D7" i="151"/>
  <c r="B7" i="151"/>
  <c r="C6" i="151"/>
  <c r="C7" i="151" s="1"/>
  <c r="E7" i="151"/>
  <c r="D11" i="150"/>
  <c r="C7" i="150"/>
  <c r="C8" i="150"/>
  <c r="C9" i="150"/>
  <c r="C10" i="150"/>
  <c r="C6" i="150"/>
  <c r="C11" i="150" s="1"/>
  <c r="F7" i="120"/>
  <c r="F8" i="120" s="1"/>
  <c r="F6" i="120"/>
  <c r="E8" i="120"/>
  <c r="G8" i="120"/>
  <c r="D8" i="120"/>
  <c r="C7" i="120"/>
  <c r="C6" i="120"/>
  <c r="F38" i="156" l="1"/>
  <c r="C38" i="156"/>
  <c r="C17" i="154"/>
  <c r="C8" i="120"/>
  <c r="D13" i="96" l="1"/>
  <c r="C7" i="96"/>
  <c r="C8" i="96"/>
  <c r="C9" i="96"/>
  <c r="C10" i="96"/>
  <c r="C11" i="96"/>
  <c r="C12" i="96"/>
  <c r="C6" i="96"/>
  <c r="C13" i="96" s="1"/>
  <c r="D7" i="166" l="1"/>
  <c r="C7" i="166"/>
  <c r="B7" i="166"/>
  <c r="D7" i="136"/>
  <c r="C6" i="136"/>
  <c r="C7" i="136" s="1"/>
  <c r="D31" i="140"/>
  <c r="C7" i="140"/>
  <c r="C8" i="140"/>
  <c r="C9" i="140"/>
  <c r="C10" i="140"/>
  <c r="C11" i="140"/>
  <c r="C12" i="140"/>
  <c r="C13" i="140"/>
  <c r="C14" i="140"/>
  <c r="C15" i="140"/>
  <c r="C16" i="140"/>
  <c r="C17" i="140"/>
  <c r="C18" i="140"/>
  <c r="C19" i="140"/>
  <c r="C20" i="140"/>
  <c r="C21" i="140"/>
  <c r="C22" i="140"/>
  <c r="C23" i="140"/>
  <c r="C24" i="140"/>
  <c r="C25" i="140"/>
  <c r="C26" i="140"/>
  <c r="C27" i="140"/>
  <c r="C28" i="140"/>
  <c r="C29" i="140"/>
  <c r="C30" i="140"/>
  <c r="C6" i="140"/>
  <c r="C31" i="140" s="1"/>
  <c r="D8" i="98"/>
  <c r="E8" i="98"/>
  <c r="F8" i="98"/>
  <c r="B8" i="98"/>
  <c r="C7" i="98"/>
  <c r="C6" i="98"/>
  <c r="C8" i="98" s="1"/>
  <c r="G36" i="135"/>
  <c r="F7" i="135"/>
  <c r="F8" i="135"/>
  <c r="F9" i="135"/>
  <c r="F10" i="135"/>
  <c r="F11" i="135"/>
  <c r="F12" i="135"/>
  <c r="F13" i="135"/>
  <c r="F14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29" i="135"/>
  <c r="F30" i="135"/>
  <c r="F31" i="135"/>
  <c r="F32" i="135"/>
  <c r="F33" i="135"/>
  <c r="F34" i="135"/>
  <c r="F35" i="135"/>
  <c r="F6" i="135"/>
  <c r="F36" i="135" s="1"/>
  <c r="D36" i="135"/>
  <c r="C7" i="135"/>
  <c r="C8" i="135"/>
  <c r="C9" i="135"/>
  <c r="C10" i="135"/>
  <c r="C11" i="135"/>
  <c r="C12" i="135"/>
  <c r="C13" i="135"/>
  <c r="C14" i="135"/>
  <c r="C15" i="135"/>
  <c r="C16" i="135"/>
  <c r="C17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4" i="135"/>
  <c r="C35" i="135"/>
  <c r="C6" i="135"/>
  <c r="D17" i="24"/>
  <c r="C7" i="24"/>
  <c r="C8" i="24"/>
  <c r="C9" i="24"/>
  <c r="C10" i="24"/>
  <c r="C11" i="24"/>
  <c r="C12" i="24"/>
  <c r="C13" i="24"/>
  <c r="C14" i="24"/>
  <c r="C15" i="24"/>
  <c r="C16" i="24"/>
  <c r="C6" i="24"/>
  <c r="C17" i="24" s="1"/>
  <c r="F6" i="100"/>
  <c r="F7" i="100" s="1"/>
  <c r="C6" i="100"/>
  <c r="B7" i="100"/>
  <c r="C36" i="135" l="1"/>
  <c r="D37" i="122" l="1"/>
  <c r="C7" i="122"/>
  <c r="C8" i="122"/>
  <c r="C9" i="122"/>
  <c r="C10" i="122"/>
  <c r="C11" i="122"/>
  <c r="C12" i="122"/>
  <c r="C13" i="122"/>
  <c r="C14" i="122"/>
  <c r="C15" i="122"/>
  <c r="C16" i="122"/>
  <c r="C17" i="122"/>
  <c r="C18" i="122"/>
  <c r="C19" i="122"/>
  <c r="C20" i="122"/>
  <c r="C21" i="122"/>
  <c r="C22" i="122"/>
  <c r="C23" i="122"/>
  <c r="C24" i="122"/>
  <c r="C25" i="122"/>
  <c r="C26" i="122"/>
  <c r="C27" i="122"/>
  <c r="C28" i="122"/>
  <c r="C29" i="122"/>
  <c r="C30" i="122"/>
  <c r="C31" i="122"/>
  <c r="C32" i="122"/>
  <c r="C33" i="122"/>
  <c r="C34" i="122"/>
  <c r="C35" i="122"/>
  <c r="C36" i="122"/>
  <c r="C6" i="122"/>
  <c r="C37" i="122" s="1"/>
  <c r="D24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6" i="18"/>
  <c r="C24" i="18" s="1"/>
  <c r="D38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6" i="4"/>
  <c r="C38" i="4" s="1"/>
  <c r="D37" i="7" l="1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6" i="7"/>
  <c r="C37" i="7" s="1"/>
  <c r="D38" i="6" l="1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6" i="6"/>
  <c r="C38" i="6" s="1"/>
  <c r="C7" i="111" l="1"/>
  <c r="C8" i="111"/>
  <c r="C9" i="111"/>
  <c r="C10" i="111"/>
  <c r="C11" i="111"/>
  <c r="C12" i="111"/>
  <c r="C13" i="111"/>
  <c r="C14" i="111"/>
  <c r="C15" i="111"/>
  <c r="C16" i="111"/>
  <c r="C17" i="111"/>
  <c r="C18" i="111"/>
  <c r="C19" i="111"/>
  <c r="C20" i="111"/>
  <c r="C21" i="111"/>
  <c r="C22" i="111"/>
  <c r="C23" i="111"/>
  <c r="C24" i="111"/>
  <c r="C25" i="111"/>
  <c r="C26" i="111"/>
  <c r="C27" i="111"/>
  <c r="C28" i="111"/>
  <c r="C29" i="111"/>
  <c r="C30" i="111"/>
  <c r="C31" i="111"/>
  <c r="C32" i="111"/>
  <c r="C33" i="111"/>
  <c r="C34" i="111"/>
  <c r="C35" i="111"/>
  <c r="C36" i="111"/>
  <c r="C6" i="111"/>
  <c r="D37" i="111"/>
  <c r="C37" i="111" l="1"/>
  <c r="D37" i="25" l="1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6" i="25"/>
  <c r="C37" i="25" s="1"/>
  <c r="D19" i="110" l="1"/>
  <c r="C7" i="110"/>
  <c r="C8" i="110"/>
  <c r="C9" i="110"/>
  <c r="C10" i="110"/>
  <c r="C11" i="110"/>
  <c r="C12" i="110"/>
  <c r="C13" i="110"/>
  <c r="C14" i="110"/>
  <c r="C15" i="110"/>
  <c r="C16" i="110"/>
  <c r="C17" i="110"/>
  <c r="C18" i="110"/>
  <c r="C6" i="110"/>
  <c r="C19" i="110" l="1"/>
  <c r="D36" i="5" l="1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6" i="5"/>
  <c r="C36" i="5" s="1"/>
  <c r="E17" i="142" l="1"/>
  <c r="F17" i="142"/>
  <c r="C7" i="142"/>
  <c r="C8" i="142"/>
  <c r="C9" i="142"/>
  <c r="C10" i="142"/>
  <c r="C11" i="142"/>
  <c r="C12" i="142"/>
  <c r="C13" i="142"/>
  <c r="C14" i="142"/>
  <c r="C15" i="142"/>
  <c r="C16" i="142"/>
  <c r="C6" i="142"/>
  <c r="C17" i="142" s="1"/>
  <c r="D17" i="142"/>
  <c r="C8" i="143"/>
  <c r="C9" i="143"/>
  <c r="C10" i="143"/>
  <c r="C11" i="143"/>
  <c r="C12" i="143"/>
  <c r="C13" i="143"/>
  <c r="C14" i="143"/>
  <c r="C15" i="143"/>
  <c r="C16" i="143"/>
  <c r="C17" i="143"/>
  <c r="C18" i="143"/>
  <c r="C19" i="143"/>
  <c r="C20" i="143"/>
  <c r="C21" i="143"/>
  <c r="C22" i="143"/>
  <c r="C23" i="143"/>
  <c r="C7" i="143"/>
  <c r="C24" i="143" s="1"/>
  <c r="D37" i="10" l="1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6" i="10"/>
  <c r="D37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6" i="72"/>
  <c r="C37" i="72" s="1"/>
  <c r="C37" i="10" l="1"/>
  <c r="D205" i="94"/>
  <c r="E205" i="94"/>
  <c r="G205" i="94"/>
  <c r="H205" i="94"/>
  <c r="J205" i="94"/>
  <c r="B205" i="94"/>
  <c r="I7" i="94"/>
  <c r="I8" i="94"/>
  <c r="I9" i="94"/>
  <c r="I10" i="94"/>
  <c r="I11" i="94"/>
  <c r="I12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I106" i="94"/>
  <c r="I107" i="94"/>
  <c r="I108" i="94"/>
  <c r="I109" i="94"/>
  <c r="I110" i="94"/>
  <c r="I111" i="94"/>
  <c r="I112" i="94"/>
  <c r="I113" i="94"/>
  <c r="I114" i="94"/>
  <c r="I115" i="94"/>
  <c r="I116" i="94"/>
  <c r="I117" i="94"/>
  <c r="I118" i="94"/>
  <c r="I119" i="94"/>
  <c r="I120" i="94"/>
  <c r="I121" i="94"/>
  <c r="I122" i="94"/>
  <c r="I123" i="94"/>
  <c r="I124" i="94"/>
  <c r="I125" i="94"/>
  <c r="I126" i="94"/>
  <c r="I127" i="94"/>
  <c r="I128" i="94"/>
  <c r="I129" i="94"/>
  <c r="I130" i="94"/>
  <c r="I131" i="94"/>
  <c r="I132" i="94"/>
  <c r="I133" i="94"/>
  <c r="I134" i="94"/>
  <c r="I135" i="94"/>
  <c r="I136" i="94"/>
  <c r="I137" i="94"/>
  <c r="I138" i="94"/>
  <c r="I139" i="94"/>
  <c r="I140" i="94"/>
  <c r="I141" i="94"/>
  <c r="I142" i="94"/>
  <c r="I143" i="94"/>
  <c r="I144" i="94"/>
  <c r="I145" i="94"/>
  <c r="I146" i="94"/>
  <c r="I147" i="94"/>
  <c r="I148" i="94"/>
  <c r="I149" i="94"/>
  <c r="I150" i="94"/>
  <c r="I151" i="94"/>
  <c r="I152" i="94"/>
  <c r="I153" i="94"/>
  <c r="I154" i="94"/>
  <c r="I155" i="94"/>
  <c r="I156" i="94"/>
  <c r="I157" i="94"/>
  <c r="I158" i="94"/>
  <c r="I159" i="94"/>
  <c r="I160" i="94"/>
  <c r="I161" i="94"/>
  <c r="I162" i="94"/>
  <c r="I163" i="94"/>
  <c r="I164" i="94"/>
  <c r="I165" i="94"/>
  <c r="I166" i="94"/>
  <c r="I167" i="94"/>
  <c r="I168" i="94"/>
  <c r="I169" i="94"/>
  <c r="I170" i="94"/>
  <c r="I171" i="94"/>
  <c r="I172" i="94"/>
  <c r="I173" i="94"/>
  <c r="I174" i="94"/>
  <c r="I175" i="94"/>
  <c r="I176" i="94"/>
  <c r="I177" i="94"/>
  <c r="I178" i="94"/>
  <c r="I179" i="94"/>
  <c r="I180" i="94"/>
  <c r="I181" i="94"/>
  <c r="I182" i="94"/>
  <c r="I183" i="94"/>
  <c r="I184" i="94"/>
  <c r="I185" i="94"/>
  <c r="I186" i="94"/>
  <c r="I187" i="94"/>
  <c r="I188" i="94"/>
  <c r="I189" i="94"/>
  <c r="I190" i="94"/>
  <c r="I191" i="94"/>
  <c r="I192" i="94"/>
  <c r="I193" i="94"/>
  <c r="I194" i="94"/>
  <c r="I195" i="94"/>
  <c r="I196" i="94"/>
  <c r="I197" i="94"/>
  <c r="I198" i="94"/>
  <c r="I199" i="94"/>
  <c r="I200" i="94"/>
  <c r="I201" i="94"/>
  <c r="I202" i="94"/>
  <c r="I203" i="94"/>
  <c r="I6" i="94"/>
  <c r="I205" i="94" s="1"/>
  <c r="F7" i="94"/>
  <c r="F8" i="94"/>
  <c r="F9" i="94"/>
  <c r="F10" i="94"/>
  <c r="F11" i="94"/>
  <c r="F12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65" i="94"/>
  <c r="F66" i="94"/>
  <c r="F67" i="94"/>
  <c r="F68" i="94"/>
  <c r="F69" i="94"/>
  <c r="F70" i="94"/>
  <c r="F71" i="94"/>
  <c r="F72" i="94"/>
  <c r="F73" i="94"/>
  <c r="F74" i="94"/>
  <c r="F75" i="94"/>
  <c r="F76" i="94"/>
  <c r="F77" i="94"/>
  <c r="F78" i="94"/>
  <c r="F79" i="94"/>
  <c r="F80" i="94"/>
  <c r="F81" i="94"/>
  <c r="F82" i="94"/>
  <c r="F83" i="94"/>
  <c r="F84" i="94"/>
  <c r="F85" i="94"/>
  <c r="F86" i="94"/>
  <c r="F87" i="94"/>
  <c r="F88" i="94"/>
  <c r="F89" i="94"/>
  <c r="F90" i="94"/>
  <c r="F91" i="94"/>
  <c r="F92" i="94"/>
  <c r="F93" i="94"/>
  <c r="F94" i="94"/>
  <c r="F95" i="94"/>
  <c r="F96" i="94"/>
  <c r="F97" i="94"/>
  <c r="F98" i="94"/>
  <c r="F99" i="94"/>
  <c r="F100" i="94"/>
  <c r="F101" i="94"/>
  <c r="F102" i="94"/>
  <c r="F103" i="94"/>
  <c r="F104" i="94"/>
  <c r="F105" i="94"/>
  <c r="F106" i="94"/>
  <c r="F107" i="94"/>
  <c r="F108" i="94"/>
  <c r="F109" i="94"/>
  <c r="F110" i="94"/>
  <c r="F111" i="94"/>
  <c r="F112" i="94"/>
  <c r="F113" i="94"/>
  <c r="F114" i="94"/>
  <c r="F115" i="94"/>
  <c r="F116" i="94"/>
  <c r="F117" i="94"/>
  <c r="F118" i="94"/>
  <c r="F119" i="94"/>
  <c r="F120" i="94"/>
  <c r="F121" i="94"/>
  <c r="F122" i="94"/>
  <c r="F123" i="94"/>
  <c r="F124" i="94"/>
  <c r="F125" i="94"/>
  <c r="F126" i="94"/>
  <c r="F127" i="94"/>
  <c r="F128" i="94"/>
  <c r="F129" i="94"/>
  <c r="F130" i="94"/>
  <c r="F131" i="94"/>
  <c r="F132" i="94"/>
  <c r="F133" i="94"/>
  <c r="F134" i="94"/>
  <c r="F135" i="94"/>
  <c r="F136" i="94"/>
  <c r="F137" i="94"/>
  <c r="F138" i="94"/>
  <c r="F139" i="94"/>
  <c r="F140" i="94"/>
  <c r="F141" i="94"/>
  <c r="F142" i="94"/>
  <c r="F143" i="94"/>
  <c r="F144" i="94"/>
  <c r="F145" i="94"/>
  <c r="F146" i="94"/>
  <c r="F147" i="94"/>
  <c r="F148" i="94"/>
  <c r="F149" i="94"/>
  <c r="F150" i="94"/>
  <c r="F151" i="94"/>
  <c r="F152" i="94"/>
  <c r="F153" i="94"/>
  <c r="F154" i="94"/>
  <c r="F155" i="94"/>
  <c r="F156" i="94"/>
  <c r="F157" i="94"/>
  <c r="F158" i="94"/>
  <c r="F159" i="94"/>
  <c r="F160" i="94"/>
  <c r="F161" i="94"/>
  <c r="F162" i="94"/>
  <c r="F163" i="94"/>
  <c r="F164" i="94"/>
  <c r="F165" i="94"/>
  <c r="F166" i="94"/>
  <c r="F167" i="94"/>
  <c r="F168" i="94"/>
  <c r="F169" i="94"/>
  <c r="F170" i="94"/>
  <c r="F171" i="94"/>
  <c r="F172" i="94"/>
  <c r="F173" i="94"/>
  <c r="F174" i="94"/>
  <c r="F175" i="94"/>
  <c r="F176" i="94"/>
  <c r="F177" i="94"/>
  <c r="F178" i="94"/>
  <c r="F179" i="94"/>
  <c r="F180" i="94"/>
  <c r="F181" i="94"/>
  <c r="F182" i="94"/>
  <c r="F183" i="94"/>
  <c r="F184" i="94"/>
  <c r="F185" i="94"/>
  <c r="F186" i="94"/>
  <c r="F187" i="94"/>
  <c r="F188" i="94"/>
  <c r="F189" i="94"/>
  <c r="F190" i="94"/>
  <c r="F191" i="94"/>
  <c r="F192" i="94"/>
  <c r="F193" i="94"/>
  <c r="F194" i="94"/>
  <c r="F195" i="94"/>
  <c r="F196" i="94"/>
  <c r="F197" i="94"/>
  <c r="F198" i="94"/>
  <c r="F199" i="94"/>
  <c r="F200" i="94"/>
  <c r="F201" i="94"/>
  <c r="F202" i="94"/>
  <c r="F203" i="94"/>
  <c r="F6" i="94"/>
  <c r="F205" i="94" s="1"/>
  <c r="C7" i="94"/>
  <c r="C8" i="94"/>
  <c r="C9" i="94"/>
  <c r="C10" i="94"/>
  <c r="C11" i="94"/>
  <c r="C12" i="94"/>
  <c r="C13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53" i="94"/>
  <c r="C54" i="94"/>
  <c r="C55" i="94"/>
  <c r="C56" i="94"/>
  <c r="C57" i="94"/>
  <c r="C58" i="94"/>
  <c r="C59" i="94"/>
  <c r="C60" i="94"/>
  <c r="C61" i="94"/>
  <c r="C62" i="94"/>
  <c r="C63" i="94"/>
  <c r="C64" i="94"/>
  <c r="C65" i="94"/>
  <c r="C66" i="94"/>
  <c r="C67" i="94"/>
  <c r="C68" i="94"/>
  <c r="C69" i="94"/>
  <c r="C70" i="94"/>
  <c r="C71" i="94"/>
  <c r="C72" i="94"/>
  <c r="C73" i="94"/>
  <c r="C74" i="94"/>
  <c r="C75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C100" i="94"/>
  <c r="C101" i="94"/>
  <c r="C102" i="94"/>
  <c r="C103" i="94"/>
  <c r="C104" i="94"/>
  <c r="C105" i="94"/>
  <c r="C106" i="94"/>
  <c r="C107" i="94"/>
  <c r="C108" i="94"/>
  <c r="C109" i="94"/>
  <c r="C110" i="94"/>
  <c r="C111" i="94"/>
  <c r="C112" i="94"/>
  <c r="C113" i="94"/>
  <c r="C114" i="94"/>
  <c r="C115" i="94"/>
  <c r="C116" i="94"/>
  <c r="C117" i="94"/>
  <c r="C118" i="94"/>
  <c r="C119" i="94"/>
  <c r="C120" i="94"/>
  <c r="C121" i="94"/>
  <c r="C122" i="94"/>
  <c r="C123" i="94"/>
  <c r="C124" i="94"/>
  <c r="C125" i="94"/>
  <c r="C126" i="94"/>
  <c r="C127" i="94"/>
  <c r="C128" i="94"/>
  <c r="C129" i="94"/>
  <c r="C130" i="94"/>
  <c r="C131" i="94"/>
  <c r="C132" i="94"/>
  <c r="C133" i="94"/>
  <c r="C134" i="94"/>
  <c r="C135" i="94"/>
  <c r="C136" i="94"/>
  <c r="C137" i="94"/>
  <c r="C138" i="94"/>
  <c r="C139" i="94"/>
  <c r="C140" i="94"/>
  <c r="C141" i="94"/>
  <c r="C142" i="94"/>
  <c r="C143" i="94"/>
  <c r="C144" i="94"/>
  <c r="C145" i="94"/>
  <c r="C146" i="94"/>
  <c r="C147" i="94"/>
  <c r="C148" i="94"/>
  <c r="C149" i="94"/>
  <c r="C150" i="94"/>
  <c r="C151" i="94"/>
  <c r="C152" i="94"/>
  <c r="C153" i="94"/>
  <c r="C154" i="94"/>
  <c r="C155" i="94"/>
  <c r="C156" i="94"/>
  <c r="C157" i="94"/>
  <c r="C158" i="94"/>
  <c r="C159" i="94"/>
  <c r="C160" i="94"/>
  <c r="C161" i="94"/>
  <c r="C162" i="94"/>
  <c r="C163" i="94"/>
  <c r="C164" i="94"/>
  <c r="C165" i="94"/>
  <c r="C166" i="94"/>
  <c r="C167" i="94"/>
  <c r="C168" i="94"/>
  <c r="C169" i="94"/>
  <c r="C170" i="94"/>
  <c r="C171" i="94"/>
  <c r="C172" i="94"/>
  <c r="C173" i="94"/>
  <c r="C174" i="94"/>
  <c r="C175" i="94"/>
  <c r="C176" i="94"/>
  <c r="C177" i="94"/>
  <c r="C178" i="94"/>
  <c r="C179" i="94"/>
  <c r="C180" i="94"/>
  <c r="C181" i="94"/>
  <c r="C182" i="94"/>
  <c r="C183" i="94"/>
  <c r="C184" i="94"/>
  <c r="C185" i="94"/>
  <c r="C186" i="94"/>
  <c r="C187" i="94"/>
  <c r="C188" i="94"/>
  <c r="C189" i="94"/>
  <c r="C190" i="94"/>
  <c r="C191" i="94"/>
  <c r="C192" i="94"/>
  <c r="C193" i="94"/>
  <c r="C194" i="94"/>
  <c r="C195" i="94"/>
  <c r="C196" i="94"/>
  <c r="C197" i="94"/>
  <c r="C198" i="94"/>
  <c r="C199" i="94"/>
  <c r="C200" i="94"/>
  <c r="C201" i="94"/>
  <c r="C202" i="94"/>
  <c r="C203" i="94"/>
  <c r="C6" i="94"/>
  <c r="C205" i="94" s="1"/>
  <c r="H37" i="2" l="1"/>
  <c r="J37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6" i="2"/>
  <c r="E37" i="2"/>
  <c r="G37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6" i="2"/>
  <c r="F37" i="2" s="1"/>
  <c r="B37" i="2"/>
  <c r="D37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6" i="2"/>
  <c r="C37" i="2" l="1"/>
  <c r="I37" i="2"/>
  <c r="B11" i="150" l="1"/>
  <c r="B7" i="136"/>
  <c r="I7" i="139" l="1"/>
  <c r="I8" i="139"/>
  <c r="I6" i="139"/>
  <c r="F7" i="139"/>
  <c r="F8" i="139"/>
  <c r="F6" i="139"/>
  <c r="C6" i="139"/>
  <c r="H9" i="139"/>
  <c r="G9" i="139"/>
  <c r="D9" i="139"/>
  <c r="E9" i="139"/>
  <c r="J9" i="139"/>
  <c r="B9" i="139"/>
  <c r="C7" i="139"/>
  <c r="C8" i="139"/>
  <c r="I9" i="139" l="1"/>
  <c r="F9" i="139"/>
  <c r="C9" i="139"/>
  <c r="H36" i="135" l="1"/>
  <c r="E36" i="135"/>
  <c r="B36" i="135"/>
  <c r="H17" i="154" l="1"/>
  <c r="E17" i="154"/>
  <c r="F7" i="152"/>
  <c r="E7" i="152"/>
  <c r="B7" i="152"/>
  <c r="H7" i="151"/>
  <c r="F11" i="150"/>
  <c r="E11" i="150"/>
  <c r="F8" i="68"/>
  <c r="E8" i="68"/>
  <c r="B8" i="68"/>
  <c r="F52" i="149"/>
  <c r="E52" i="149"/>
  <c r="C8" i="148"/>
  <c r="B8" i="148"/>
  <c r="E38" i="156" l="1"/>
  <c r="H38" i="156"/>
  <c r="B38" i="156"/>
  <c r="B17" i="154"/>
  <c r="B17" i="142" l="1"/>
  <c r="B13" i="96" l="1"/>
  <c r="E13" i="96"/>
  <c r="F13" i="96"/>
  <c r="E37" i="10" l="1"/>
  <c r="B37" i="10"/>
  <c r="E31" i="140" l="1"/>
  <c r="F31" i="140"/>
  <c r="B31" i="140"/>
  <c r="E7" i="136"/>
  <c r="D7" i="100"/>
  <c r="C7" i="100" s="1"/>
  <c r="D7" i="131" l="1"/>
  <c r="C7" i="131"/>
  <c r="B7" i="131"/>
  <c r="F37" i="72" l="1"/>
  <c r="F37" i="122" l="1"/>
  <c r="E37" i="122"/>
  <c r="B37" i="122"/>
  <c r="H8" i="120"/>
  <c r="B8" i="120"/>
  <c r="F19" i="110" l="1"/>
  <c r="E19" i="110"/>
  <c r="B19" i="110"/>
  <c r="F37" i="111"/>
  <c r="E37" i="111"/>
  <c r="B37" i="111"/>
  <c r="E7" i="100"/>
  <c r="B37" i="7" l="1"/>
  <c r="F37" i="7"/>
  <c r="E37" i="7"/>
  <c r="B38" i="6"/>
  <c r="F38" i="6"/>
  <c r="E38" i="6"/>
  <c r="E36" i="5"/>
  <c r="F36" i="5"/>
  <c r="B36" i="5"/>
  <c r="E38" i="4"/>
  <c r="F38" i="4"/>
  <c r="B38" i="4"/>
  <c r="E24" i="18"/>
  <c r="F24" i="18"/>
  <c r="B24" i="18"/>
  <c r="E37" i="25"/>
  <c r="F37" i="25"/>
  <c r="B37" i="25"/>
  <c r="E17" i="24"/>
  <c r="F17" i="24"/>
  <c r="B17" i="24"/>
  <c r="B37" i="72" l="1"/>
  <c r="E37" i="72" l="1"/>
  <c r="F37" i="10"/>
  <c r="B52" i="149" l="1"/>
  <c r="C7" i="152" l="1"/>
  <c r="J9" i="163" l="1"/>
  <c r="I6" i="163"/>
  <c r="I9" i="163" s="1"/>
</calcChain>
</file>

<file path=xl/sharedStrings.xml><?xml version="1.0" encoding="utf-8"?>
<sst xmlns="http://schemas.openxmlformats.org/spreadsheetml/2006/main" count="1199" uniqueCount="327">
  <si>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</si>
  <si>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</si>
  <si>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</si>
  <si>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</si>
  <si>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</si>
  <si>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</si>
  <si>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</si>
  <si>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Таблица  1.2</t>
  </si>
  <si>
    <t>Таблица  2.4</t>
  </si>
  <si>
    <t>Стародубский муниципальный округ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</si>
  <si>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</si>
  <si>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2.2</t>
  </si>
  <si>
    <t>Таблица 2.3</t>
  </si>
  <si>
    <t>Таблица 2.5</t>
  </si>
  <si>
    <t>Таблица 2.6</t>
  </si>
  <si>
    <t>Таблица 2.7</t>
  </si>
  <si>
    <t>Таблица 3.1</t>
  </si>
  <si>
    <t>Таблица 3.2</t>
  </si>
  <si>
    <t>Таблица 3.3</t>
  </si>
  <si>
    <t>Таблица 3.4</t>
  </si>
  <si>
    <t>Таблица 3.8</t>
  </si>
  <si>
    <t>Таблица 3.9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</si>
  <si>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</si>
  <si>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2025 год</t>
  </si>
  <si>
    <t>Севский муниципальный район</t>
  </si>
  <si>
    <t>Новозыбковский городской округ</t>
  </si>
  <si>
    <t>Жирятинский муниципальный район</t>
  </si>
  <si>
    <t>Таблица  3.6</t>
  </si>
  <si>
    <t>ИТОГО</t>
  </si>
  <si>
    <t>отклонение от итоговой строки таблицы</t>
  </si>
  <si>
    <t>2026 год</t>
  </si>
  <si>
    <t>Дятьковский муниципальный район</t>
  </si>
  <si>
    <t>Карачевский муниципальный район</t>
  </si>
  <si>
    <t>Дубровский муниципальный район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</si>
  <si>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</si>
  <si>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</si>
  <si>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</si>
  <si>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</si>
  <si>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</si>
  <si>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Комаричский муниципальный район</t>
  </si>
  <si>
    <t>Суземский муниципальный район</t>
  </si>
  <si>
    <t>Суражский муниципальный район</t>
  </si>
  <si>
    <t>Клетнянский муниципальный район</t>
  </si>
  <si>
    <t>Климовский муниципальный район</t>
  </si>
  <si>
    <t>Мглинский муниципальный район</t>
  </si>
  <si>
    <t>Выгоничское городское поселение Выгоничского муниципального района</t>
  </si>
  <si>
    <t>Сельцовский городской округ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</si>
  <si>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</si>
  <si>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Злынковский муниципальный район</t>
  </si>
  <si>
    <t>Клинцовский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</si>
  <si>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</si>
  <si>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</si>
  <si>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</si>
  <si>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</si>
  <si>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</si>
  <si>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</si>
  <si>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</si>
  <si>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комплекса процессных мероприятий "Реализация мероприятий в сфере местного самоуправления" государственной программы "Региональная политика Брянской области"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</si>
  <si>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</si>
  <si>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Таблица 3.14</t>
  </si>
  <si>
    <t>2027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</si>
  <si>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</si>
  <si>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</si>
  <si>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</si>
  <si>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Распределение субсидий бюджетам муниципальных районов (муниципальных округов, городских округов)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</si>
  <si>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</si>
  <si>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Распределение субвенций бюджетам поселений, муниципальных округов,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</si>
  <si>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Локотское городское поселение Брасовского муниципального района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</si>
  <si>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</si>
  <si>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</si>
  <si>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Дубровское городское поселение Дубровского муниципального района</t>
  </si>
  <si>
    <t>Сещинское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</si>
  <si>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</si>
  <si>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</si>
  <si>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</si>
  <si>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</si>
  <si>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Карачевское городское поселение Карачевского муниципального района</t>
  </si>
  <si>
    <t>Климовское городское поселение Климовского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</si>
  <si>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</si>
  <si>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</si>
  <si>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</si>
  <si>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</si>
  <si>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</si>
  <si>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</si>
  <si>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</si>
  <si>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</si>
  <si>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Суражское городское поселение Суражского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</si>
  <si>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</si>
  <si>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</si>
  <si>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</si>
  <si>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</si>
  <si>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</si>
  <si>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</si>
  <si>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</t>
  </si>
  <si>
    <t>Суземское городское поселение Суземского муниципального района</t>
  </si>
  <si>
    <t>Бытошское сельское поселение Дятьковского муниципального района</t>
  </si>
  <si>
    <t>Ивотское сельское поселение Дятьковского муниципального района</t>
  </si>
  <si>
    <t>Любохонское сельское поселение Дятьковского муниципального района</t>
  </si>
  <si>
    <t>Таблица  2.28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</si>
  <si>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"Жилье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</si>
  <si>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 2.29</t>
  </si>
  <si>
    <t>Таблица  2.30</t>
  </si>
  <si>
    <t>Таблица  2.31</t>
  </si>
  <si>
    <t>Таблица 2.18</t>
  </si>
  <si>
    <t>Таблица 2.20</t>
  </si>
  <si>
    <t>Таблица 2.19</t>
  </si>
  <si>
    <t>Таблица 2.25</t>
  </si>
  <si>
    <t>Таблица 2.26</t>
  </si>
  <si>
    <t>Таблица 2.39</t>
  </si>
  <si>
    <t>Таблица 2.38</t>
  </si>
  <si>
    <t>Таблица 2.27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</si>
  <si>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</si>
  <si>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</si>
  <si>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</si>
  <si>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</si>
  <si>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</si>
  <si>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</si>
  <si>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Распределение субсидий бюджетам муниципальных образований на обеспечение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</si>
  <si>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 4.5</t>
  </si>
  <si>
    <t>Таблица  2.41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</si>
  <si>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</si>
  <si>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</si>
  <si>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Злынковское городское поселение Злынковского муниципального района</t>
  </si>
  <si>
    <t>Клетнянское городское поселение Клетнянского муниципального района</t>
  </si>
  <si>
    <t>Погарское городское поселение Погарского муниципального района</t>
  </si>
  <si>
    <t>Таблица 2.42</t>
  </si>
  <si>
    <r>
  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</si>
  <si>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"Жилье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</si>
  <si>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иных межбюджетных трансфертов бюджетам муниципальных районов (муниципальных округов, городских округов) на приобретение специального оборудования и техники, обеспечивающих бесперебойное водоснабжение и водоотведение </t>
  </si>
  <si>
    <t>Старское городское поселение Дятьковского муниципального района</t>
  </si>
  <si>
    <t>Веребское сельское поселение Брасовского муниципального района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</si>
  <si>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</si>
  <si>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</si>
  <si>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</si>
  <si>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</si>
  <si>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</si>
  <si>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</si>
  <si>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</si>
  <si>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</si>
  <si>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</si>
  <si>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</si>
  <si>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</si>
  <si>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</si>
  <si>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Щербиничское сельское поселение Злынковского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</si>
  <si>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</si>
  <si>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</si>
  <si>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</si>
  <si>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</si>
  <si>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Чичковское сельское поселение Навлинского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</si>
  <si>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</si>
  <si>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</si>
  <si>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</si>
  <si>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</si>
  <si>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</si>
  <si>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</si>
  <si>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</si>
  <si>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Телецкое сельское поселение Трубчевского муниципального района</t>
  </si>
  <si>
    <t>Березинское сельское поселение Унечского муниципального района</t>
  </si>
  <si>
    <t>Жирятинское сельское поселение Жирятинского муниципального района</t>
  </si>
  <si>
    <t>Симонтовское сельское поселение Мглинского муниципального района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</si>
  <si>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</si>
  <si>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</si>
  <si>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</si>
  <si>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</si>
  <si>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</si>
  <si>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</si>
  <si>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Кулажское сельское поселение Суражского муниципального района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</si>
  <si>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</si>
  <si>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</si>
  <si>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</si>
  <si>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Чемлыжское сельское поселение Севского муниципального района</t>
  </si>
  <si>
    <t>Глинновское сельское поселение Гордеевского муниципального района</t>
  </si>
  <si>
    <t>Мылинское сельское поселение Карачевского муниципального района</t>
  </si>
  <si>
    <t>Ревенское сельское поселение Карачевского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</si>
  <si>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</si>
  <si>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</si>
  <si>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</si>
  <si>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</si>
  <si>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Нивнянское сельское поселение Суражского муниципального района</t>
  </si>
  <si>
    <t>Бошинское сельское поселение Карачевского муниципального района</t>
  </si>
  <si>
    <t>Вышковское городское поселение Злынковского муниципального района</t>
  </si>
  <si>
    <t>Алтуховское городское поселение Навлинского муниципального района</t>
  </si>
  <si>
    <t>Рамасухское городское поселение Почепского муниципального района</t>
  </si>
  <si>
    <t>Петровобудское сельское поселение Гордеевского муниципального района</t>
  </si>
  <si>
    <t>Брасовское сельское поселение Брасовского муниципального района</t>
  </si>
  <si>
    <t>Вороновологское сельское поселение Брасовского муниципального района</t>
  </si>
  <si>
    <t>Глодневское сельское поселение Брасовского муниципального района</t>
  </si>
  <si>
    <t>Добриковское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</si>
  <si>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</si>
  <si>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Погребское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</si>
  <si>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</si>
  <si>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Столбовское сельское поселение Брасовского муниципального района</t>
  </si>
  <si>
    <t>Добрунское сельское поселение Брянского муниципального района</t>
  </si>
  <si>
    <t>Домашовское сельское поселение Брянского муниципального района</t>
  </si>
  <si>
    <t>Журиничское сельское поселение Брянского муниципального района</t>
  </si>
  <si>
    <t>Мичуринское сельское поселение Брянского муниципального района</t>
  </si>
  <si>
    <t>Нетьинское сельское поселение Брянского муниципального района</t>
  </si>
  <si>
    <t>Новодарковичское сельское поселение Брянского муниципального района</t>
  </si>
  <si>
    <t>Новосельское сельское поселение Брянского муниципального района</t>
  </si>
  <si>
    <t>Отрадненское сельское поселение Брянского муниципального района</t>
  </si>
  <si>
    <t>Пальцовское сельское поселение Брянского муниципального района</t>
  </si>
  <si>
    <t>Свенское сельское поселение Брянского муниципального района</t>
  </si>
  <si>
    <t>Снежское сельское поселение Брянского муниципального района</t>
  </si>
  <si>
    <t>Стекляннорадицкое сельское поселение Брянского муниципального района</t>
  </si>
  <si>
    <t>Супоневское сельское поселение Брянского муниципального района</t>
  </si>
  <si>
    <t>Чернетовское сельское поселение Брянского муниципального района</t>
  </si>
  <si>
    <t>Красносельское сельское поселение Выгоничского муниципального района</t>
  </si>
  <si>
    <t>Сосновское сельское поселение Выгоничского муниципального района</t>
  </si>
  <si>
    <t>Утынское сельское поселение Выгоничского муниципального района</t>
  </si>
  <si>
    <t>Рудневоробьевское сельское поселение Гордеевского муниципального района</t>
  </si>
  <si>
    <t>Рековичское сельское поселение Дубровского муниципального района</t>
  </si>
  <si>
    <t>Рябчинское сельское поселение Дубровского муниципального района</t>
  </si>
  <si>
    <t>Сергеевское сельское поселение Дубровского муниципального района</t>
  </si>
  <si>
    <t>Березинское сельское поселение Дятьковского муниципального района</t>
  </si>
  <si>
    <t>Верховское сельское поселение Дятьковского муниципального района</t>
  </si>
  <si>
    <t>Слободищенское сельское поселение Дятьковского муниципального района</t>
  </si>
  <si>
    <t>Денисковичское сельское поселение Злынковского муниципального района</t>
  </si>
  <si>
    <t>Роговское сельское поселение Злынковского муниципального района</t>
  </si>
  <si>
    <t>Спиридоновобудское сельское поселение Злынковского муниципального района</t>
  </si>
  <si>
    <t>Вельяминовское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</si>
  <si>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</si>
  <si>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Песоченское сельское поселение Карачевского муниципального района</t>
  </si>
  <si>
    <t>Мужиновское сельское поселение Клетнянского муниципального района</t>
  </si>
  <si>
    <t>Каменскохуторское сельское поселение Климовского муниципального района</t>
  </si>
  <si>
    <t>Кирилловское сельское поселение Климовского муниципального района</t>
  </si>
  <si>
    <t>Лакомобудское сельское поселение Климовского муниципального района</t>
  </si>
  <si>
    <t>Митьковское сельское поселение Климовского муниципального района</t>
  </si>
  <si>
    <t>Новоропское сельское поселение Климовского муниципального района</t>
  </si>
  <si>
    <t>Новоюрковичское сельское поселение Климовского муниципального района</t>
  </si>
  <si>
    <t>Плавенское сельское поселение Климовского муниципального района</t>
  </si>
  <si>
    <t>Сачковичское сельское поселение Климовского муниципального района</t>
  </si>
  <si>
    <t>Сытобудское сельское поселение Климовского муниципального района</t>
  </si>
  <si>
    <t>Хороменское сельское поселение Климовского муниципального района</t>
  </si>
  <si>
    <t>Челховское сельское поселение Климовского муниципального района</t>
  </si>
  <si>
    <t>Великотопальское сельское поселение Клинцовского муниципального района</t>
  </si>
  <si>
    <t>Гулевское сельское поселение Клинцовского муниципального района</t>
  </si>
  <si>
    <t>Лопатенское сельское поселение Клинцовского муниципального района</t>
  </si>
  <si>
    <t>Медведовское сельское поселение Клинцовского муниципального района</t>
  </si>
  <si>
    <t>Первомайское сельское поселение Клинцовского муниципального района</t>
  </si>
  <si>
    <t>Рожновское сельское поселение Клинцовского муниципального района</t>
  </si>
  <si>
    <t>Аркинское сельское поселение Комаричского муниципального района</t>
  </si>
  <si>
    <t>Игрицкое сельское поселение Комаричского муниципального района</t>
  </si>
  <si>
    <t>Литижское сельское поселение Комаричского муниципального района</t>
  </si>
  <si>
    <t>Лопандинское сельское поселение Комаричского муниципального района</t>
  </si>
  <si>
    <t>Марьинское сельское поселение Комаричского муниципального района</t>
  </si>
  <si>
    <t>Усожское сельское поселение Комаричского муниципального района</t>
  </si>
  <si>
    <t>Колюдовское сельское поселение Красногорского муниципального района</t>
  </si>
  <si>
    <t>Лотаковское сельское поселение Красногорского муниципального района</t>
  </si>
  <si>
    <t>Любовшанское сельское поселение Красногорского муниципального района</t>
  </si>
  <si>
    <t>Макаричское сельское поселение Красногорского муниципального района</t>
  </si>
  <si>
    <t>Перелазское сельское поселение Красногорского муниципального района</t>
  </si>
  <si>
    <t>Яловское сельское поселение Красногорского муниципального района</t>
  </si>
  <si>
    <t>Ветлевское сельское поселение Мглинского муниципального района</t>
  </si>
  <si>
    <t>Алешинское сельское поселение Навлинского муниципального района</t>
  </si>
  <si>
    <t>Бяковское сельское поселение Навлинского муниципального района</t>
  </si>
  <si>
    <t>Синезерское сельское поселение Навлинского муниципального района</t>
  </si>
  <si>
    <t>Борщовское сельское поселение Погарского муниципального района</t>
  </si>
  <si>
    <t>Витемлянское сельское поселение Погарского муниципального района</t>
  </si>
  <si>
    <t>Гетуновское сельское поселение Погарского муниципального района</t>
  </si>
  <si>
    <t>Городищенское сельское поселение Погарского муниципального района</t>
  </si>
  <si>
    <t>Гриневское сельское поселение Погарского муниципального района</t>
  </si>
  <si>
    <t>Долботовское сельское поселение Погарского муниципального района</t>
  </si>
  <si>
    <t>Кистерское сельское поселение Погарского муниципального района</t>
  </si>
  <si>
    <t>Посудичское сельское поселение Погарского муниципального района</t>
  </si>
  <si>
    <t>Чаусовское сельское поселение Погарского муниципального района</t>
  </si>
  <si>
    <t>Юдиновское сельское поселение Погарского муниципального района</t>
  </si>
  <si>
    <t>Бакланское сельское поселение Почепского муниципального района</t>
  </si>
  <si>
    <t>Бельковское сельское поселение Почепского муниципального района</t>
  </si>
  <si>
    <t>Витовское сельское поселение Почепского муниципального района</t>
  </si>
  <si>
    <t>Гущинское сельское поселение Почепского муниципального района</t>
  </si>
  <si>
    <t>Дмитровское сельское поселение Почепского муниципального района</t>
  </si>
  <si>
    <t>Доманичское сельское поселение Почепского муниципального района</t>
  </si>
  <si>
    <t>Краснорогское сельское поселение Почепского муниципального района</t>
  </si>
  <si>
    <t>Московское сельское поселение Почепского муниципального района</t>
  </si>
  <si>
    <t>Первомайское сельское поселение Почепского муниципального района</t>
  </si>
  <si>
    <t>Польниковское сельское поселение Почепского муниципального района</t>
  </si>
  <si>
    <t>Речицкое сельское поселение Почепского муниципального района</t>
  </si>
  <si>
    <t>Семецкое сельское поселение Почепского муниципального района</t>
  </si>
  <si>
    <t>Сетоловское сельское поселение Почепского муниципального района</t>
  </si>
  <si>
    <t>Чоповское сельское поселение Почепского муниципального района</t>
  </si>
  <si>
    <t>Вороновское сельское поселение Рогнединского муниципального района</t>
  </si>
  <si>
    <t>Селиловичское сельское поселение Рогнединского муниципального района</t>
  </si>
  <si>
    <t>Тюнинское сельское поселение Рогнединского муниципального района</t>
  </si>
  <si>
    <t>Федоровское сельское поселение Рогнединского муниципального района</t>
  </si>
  <si>
    <t>Шаровичское сельское поселение Рогнединского муниципального района</t>
  </si>
  <si>
    <t>Доброводское сельское поселение Севского муниципального района</t>
  </si>
  <si>
    <t>Косицкое сельское поселение Севского муниципального района</t>
  </si>
  <si>
    <t>Подлесно-Новосельское сельское поселение Севского муниципального района</t>
  </si>
  <si>
    <t>Пушкинское сельское поселение Севского муниципального района</t>
  </si>
  <si>
    <t>Невдольское сельское поселение Суземского муниципального района</t>
  </si>
  <si>
    <t>Новопогощенское сельское поселение Суземского муниципального района</t>
  </si>
  <si>
    <t>Селеченское сельское поселение Суземского муниципального района</t>
  </si>
  <si>
    <t>Холмечское сельское поселение Суземского муниципального района</t>
  </si>
  <si>
    <t>Влазовичское сельское поселение Суражского муниципального района</t>
  </si>
  <si>
    <t>Дегтяревское сельское поселение Суражского муниципального района</t>
  </si>
  <si>
    <t>Дубровское сельское поселение Суражского муниципального района</t>
  </si>
  <si>
    <t>Селецкое сельское поселение Трубчевского муниципального района</t>
  </si>
  <si>
    <t>Усохское сельское поселение Трубчевского муниципального района</t>
  </si>
  <si>
    <t>Юровское сельское поселение Трубчевского муниципального района</t>
  </si>
  <si>
    <t>Высокское сельское поселение Унечского муниципального района</t>
  </si>
  <si>
    <t>Ивайтенское сельское поселение Унечского муниципального района</t>
  </si>
  <si>
    <t>Красновичское сельское поселение Унечского муниципального района</t>
  </si>
  <si>
    <t>Найтоповичское сельское поселение Унечского муниципального района</t>
  </si>
  <si>
    <t>Павловское сельское поселение Унечского муниципального района</t>
  </si>
  <si>
    <t>Старогутнянское сельское поселение Унечского муниципального района</t>
  </si>
  <si>
    <t>Старосельское сельское поселение Унечского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</si>
  <si>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</si>
  <si>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</si>
  <si>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</si>
  <si>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</si>
  <si>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субсидий бюджетам муниципальных образований на строительство (реконструкцию) объектов водоснабжения в населенных пунктах Брянской области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</si>
  <si>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регионального проекта "Все лучшее детям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</si>
  <si>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</si>
  <si>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Красногорское сельское поселение Почепского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</si>
  <si>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</si>
  <si>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2.40</t>
  </si>
  <si>
    <t>Таблица  2.24</t>
  </si>
  <si>
    <t>Таблица 2.46</t>
  </si>
  <si>
    <t>Таблица 2.47</t>
  </si>
  <si>
    <t xml:space="preserve">Унечский муниципальный район  </t>
  </si>
  <si>
    <t>Вышковского городское поселение Злынковского муниципального района</t>
  </si>
  <si>
    <t xml:space="preserve">Климовский муниципальный район  </t>
  </si>
  <si>
    <t>Распределение субсидий бюджетам муниципальных образований на охрану окружающей среды в рамках комплекса процессных мероприятий "Реализация мероприятий по улучшению экологической обстановки на территории Брянской области"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</si>
  <si>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 в рамках регионального проекта "Развитие инфраструктуры сферы жилищно-коммунального хозяйства"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</si>
  <si>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государственной программы "Комплексное развитие сельских территорий Брянской области"</t>
  </si>
  <si>
    <t>Приложение 4 к пояснительной записке</t>
  </si>
  <si>
    <t>изменение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</si>
</sst>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0\ _₽"/>
    <numFmt numFmtId="168" formatCode="#,##0.00_ ;\-#,##0.00\ "/>
    <numFmt numFmtId="169" formatCode="0.000000%"/>
    <numFmt numFmtId="170" formatCode="[$-419]General"/>
    <numFmt numFmtId="171" formatCode="#,##0.00000"/>
    <numFmt numFmtId="172" formatCode="_(&quot;$&quot;* #,##0_);_(&quot;$&quot;* \(#,##0\);_(&quot;$&quot;* &quot;-&quot;_);_(@_)"/>
    <numFmt numFmtId="173" formatCode="_-* #,##0.00&quot;р.&quot;_-;\-* #,##0.00&quot;р.&quot;_-;_-* &quot;-&quot;??&quot;р.&quot;_-;_-@_-"/>
    <numFmt numFmtId="174" formatCode="_(* #,##0_);_(* \(#,##0\);_(* &quot;-&quot;_);_(@_)"/>
    <numFmt numFmtId="175" formatCode="_(* #,##0.00_);_(* \(#,##0.00\);_(* &quot;-&quot;??_);_(@_)"/>
  </numFmts>
  <fonts count="6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Segoe UI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2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 wrapText="1"/>
    </xf>
    <xf numFmtId="0" fontId="8" fillId="0" borderId="0" applyNumberFormat="0" applyFill="0" applyBorder="0" applyAlignment="0" applyProtection="0"/>
    <xf numFmtId="0" fontId="9" fillId="0" borderId="16" applyNumberFormat="0" applyFill="0" applyAlignment="0" applyProtection="0"/>
    <xf numFmtId="0" fontId="3" fillId="0" borderId="0">
      <alignment vertical="top" wrapText="1"/>
    </xf>
    <xf numFmtId="0" fontId="27" fillId="0" borderId="0">
      <alignment horizontal="left" vertical="center" wrapText="1"/>
    </xf>
    <xf numFmtId="0" fontId="27" fillId="0" borderId="0">
      <alignment horizontal="left" vertical="center" wrapText="1"/>
    </xf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2" borderId="0" applyNumberFormat="0" applyBorder="0" applyAlignment="0" applyProtection="0"/>
    <xf numFmtId="0" fontId="7" fillId="35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16" borderId="0" applyNumberFormat="0" applyBorder="0" applyAlignment="0" applyProtection="0"/>
    <xf numFmtId="0" fontId="7" fillId="36" borderId="0" applyNumberFormat="0" applyBorder="0" applyAlignment="0" applyProtection="0"/>
    <xf numFmtId="0" fontId="7" fillId="20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20" borderId="0" applyNumberFormat="0" applyBorder="0" applyAlignment="0" applyProtection="0"/>
    <xf numFmtId="0" fontId="7" fillId="38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28" borderId="0" applyNumberFormat="0" applyBorder="0" applyAlignment="0" applyProtection="0"/>
    <xf numFmtId="0" fontId="7" fillId="41" borderId="0" applyNumberFormat="0" applyBorder="0" applyAlignment="0" applyProtection="0"/>
    <xf numFmtId="0" fontId="7" fillId="28" borderId="0" applyNumberFormat="0" applyBorder="0" applyAlignment="0" applyProtection="0"/>
    <xf numFmtId="0" fontId="7" fillId="41" borderId="0" applyNumberFormat="0" applyBorder="0" applyAlignment="0" applyProtection="0"/>
    <xf numFmtId="0" fontId="7" fillId="32" borderId="0" applyNumberFormat="0" applyBorder="0" applyAlignment="0" applyProtection="0"/>
    <xf numFmtId="0" fontId="7" fillId="42" borderId="0" applyNumberFormat="0" applyBorder="0" applyAlignment="0" applyProtection="0"/>
    <xf numFmtId="0" fontId="7" fillId="32" borderId="0" applyNumberFormat="0" applyBorder="0" applyAlignment="0" applyProtection="0"/>
    <xf numFmtId="0" fontId="7" fillId="42" borderId="0" applyNumberFormat="0" applyBorder="0" applyAlignment="0" applyProtection="0"/>
    <xf numFmtId="0" fontId="28" fillId="43" borderId="0" applyNumberFormat="0" applyBorder="0" applyAlignment="0" applyProtection="0"/>
    <xf numFmtId="0" fontId="7" fillId="12" borderId="0" applyNumberFormat="0" applyBorder="0" applyAlignment="0" applyProtection="0"/>
    <xf numFmtId="0" fontId="28" fillId="44" borderId="0" applyNumberFormat="0" applyBorder="0" applyAlignment="0" applyProtection="0"/>
    <xf numFmtId="0" fontId="7" fillId="16" borderId="0" applyNumberFormat="0" applyBorder="0" applyAlignment="0" applyProtection="0"/>
    <xf numFmtId="0" fontId="28" fillId="45" borderId="0" applyNumberFormat="0" applyBorder="0" applyAlignment="0" applyProtection="0"/>
    <xf numFmtId="0" fontId="7" fillId="20" borderId="0" applyNumberFormat="0" applyBorder="0" applyAlignment="0" applyProtection="0"/>
    <xf numFmtId="0" fontId="28" fillId="46" borderId="0" applyNumberFormat="0" applyBorder="0" applyAlignment="0" applyProtection="0"/>
    <xf numFmtId="0" fontId="7" fillId="24" borderId="0" applyNumberFormat="0" applyBorder="0" applyAlignment="0" applyProtection="0"/>
    <xf numFmtId="0" fontId="28" fillId="47" borderId="0" applyNumberFormat="0" applyBorder="0" applyAlignment="0" applyProtection="0"/>
    <xf numFmtId="0" fontId="7" fillId="28" borderId="0" applyNumberFormat="0" applyBorder="0" applyAlignment="0" applyProtection="0"/>
    <xf numFmtId="0" fontId="28" fillId="48" borderId="0" applyNumberFormat="0" applyBorder="0" applyAlignment="0" applyProtection="0"/>
    <xf numFmtId="0" fontId="7" fillId="32" borderId="0" applyNumberFormat="0" applyBorder="0" applyAlignment="0" applyProtection="0"/>
    <xf numFmtId="0" fontId="29" fillId="0" borderId="0">
      <alignment horizontal="center" vertical="center" wrapText="1"/>
    </xf>
    <xf numFmtId="0" fontId="27" fillId="0" borderId="0">
      <alignment horizontal="right" vertical="center" wrapText="1"/>
    </xf>
    <xf numFmtId="0" fontId="7" fillId="13" borderId="0" applyNumberFormat="0" applyBorder="0" applyAlignment="0" applyProtection="0"/>
    <xf numFmtId="0" fontId="7" fillId="49" borderId="0" applyNumberFormat="0" applyBorder="0" applyAlignment="0" applyProtection="0"/>
    <xf numFmtId="0" fontId="7" fillId="13" borderId="0" applyNumberFormat="0" applyBorder="0" applyAlignment="0" applyProtection="0"/>
    <xf numFmtId="0" fontId="7" fillId="49" borderId="0" applyNumberFormat="0" applyBorder="0" applyAlignment="0" applyProtection="0"/>
    <xf numFmtId="0" fontId="7" fillId="17" borderId="0" applyNumberFormat="0" applyBorder="0" applyAlignment="0" applyProtection="0"/>
    <xf numFmtId="0" fontId="7" fillId="50" borderId="0" applyNumberFormat="0" applyBorder="0" applyAlignment="0" applyProtection="0"/>
    <xf numFmtId="0" fontId="7" fillId="17" borderId="0" applyNumberFormat="0" applyBorder="0" applyAlignment="0" applyProtection="0"/>
    <xf numFmtId="0" fontId="7" fillId="50" borderId="0" applyNumberFormat="0" applyBorder="0" applyAlignment="0" applyProtection="0"/>
    <xf numFmtId="0" fontId="7" fillId="2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21" borderId="0" applyNumberFormat="0" applyBorder="0" applyAlignment="0" applyProtection="0"/>
    <xf numFmtId="0" fontId="7" fillId="51" borderId="0" applyNumberFormat="0" applyBorder="0" applyAlignment="0" applyProtection="0"/>
    <xf numFmtId="0" fontId="7" fillId="25" borderId="0" applyNumberFormat="0" applyBorder="0" applyAlignment="0" applyProtection="0"/>
    <xf numFmtId="0" fontId="7" fillId="53" borderId="0" applyNumberFormat="0" applyBorder="0" applyAlignment="0" applyProtection="0"/>
    <xf numFmtId="0" fontId="7" fillId="25" borderId="0" applyNumberFormat="0" applyBorder="0" applyAlignment="0" applyProtection="0"/>
    <xf numFmtId="0" fontId="7" fillId="53" borderId="0" applyNumberFormat="0" applyBorder="0" applyAlignment="0" applyProtection="0"/>
    <xf numFmtId="0" fontId="7" fillId="29" borderId="0" applyNumberFormat="0" applyBorder="0" applyAlignment="0" applyProtection="0"/>
    <xf numFmtId="0" fontId="7" fillId="54" borderId="0" applyNumberFormat="0" applyBorder="0" applyAlignment="0" applyProtection="0"/>
    <xf numFmtId="0" fontId="7" fillId="29" borderId="0" applyNumberFormat="0" applyBorder="0" applyAlignment="0" applyProtection="0"/>
    <xf numFmtId="0" fontId="7" fillId="54" borderId="0" applyNumberFormat="0" applyBorder="0" applyAlignment="0" applyProtection="0"/>
    <xf numFmtId="0" fontId="7" fillId="33" borderId="0" applyNumberFormat="0" applyBorder="0" applyAlignment="0" applyProtection="0"/>
    <xf numFmtId="0" fontId="7" fillId="55" borderId="0" applyNumberFormat="0" applyBorder="0" applyAlignment="0" applyProtection="0"/>
    <xf numFmtId="0" fontId="7" fillId="33" borderId="0" applyNumberFormat="0" applyBorder="0" applyAlignment="0" applyProtection="0"/>
    <xf numFmtId="0" fontId="7" fillId="55" borderId="0" applyNumberFormat="0" applyBorder="0" applyAlignment="0" applyProtection="0"/>
    <xf numFmtId="0" fontId="28" fillId="56" borderId="0" applyNumberFormat="0" applyBorder="0" applyAlignment="0" applyProtection="0"/>
    <xf numFmtId="0" fontId="7" fillId="13" borderId="0" applyNumberFormat="0" applyBorder="0" applyAlignment="0" applyProtection="0"/>
    <xf numFmtId="0" fontId="28" fillId="57" borderId="0" applyNumberFormat="0" applyBorder="0" applyAlignment="0" applyProtection="0"/>
    <xf numFmtId="0" fontId="7" fillId="17" borderId="0" applyNumberFormat="0" applyBorder="0" applyAlignment="0" applyProtection="0"/>
    <xf numFmtId="0" fontId="28" fillId="58" borderId="0" applyNumberFormat="0" applyBorder="0" applyAlignment="0" applyProtection="0"/>
    <xf numFmtId="0" fontId="7" fillId="21" borderId="0" applyNumberFormat="0" applyBorder="0" applyAlignment="0" applyProtection="0"/>
    <xf numFmtId="0" fontId="28" fillId="46" borderId="0" applyNumberFormat="0" applyBorder="0" applyAlignment="0" applyProtection="0"/>
    <xf numFmtId="0" fontId="7" fillId="25" borderId="0" applyNumberFormat="0" applyBorder="0" applyAlignment="0" applyProtection="0"/>
    <xf numFmtId="0" fontId="28" fillId="56" borderId="0" applyNumberFormat="0" applyBorder="0" applyAlignment="0" applyProtection="0"/>
    <xf numFmtId="0" fontId="7" fillId="29" borderId="0" applyNumberFormat="0" applyBorder="0" applyAlignment="0" applyProtection="0"/>
    <xf numFmtId="0" fontId="28" fillId="59" borderId="0" applyNumberFormat="0" applyBorder="0" applyAlignment="0" applyProtection="0"/>
    <xf numFmtId="0" fontId="7" fillId="33" borderId="0" applyNumberFormat="0" applyBorder="0" applyAlignment="0" applyProtection="0"/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3" fillId="14" borderId="0" applyNumberFormat="0" applyBorder="0" applyAlignment="0" applyProtection="0"/>
    <xf numFmtId="0" fontId="23" fillId="60" borderId="0" applyNumberFormat="0" applyBorder="0" applyAlignment="0" applyProtection="0"/>
    <xf numFmtId="0" fontId="23" fillId="14" borderId="0" applyNumberFormat="0" applyBorder="0" applyAlignment="0" applyProtection="0"/>
    <xf numFmtId="0" fontId="23" fillId="60" borderId="0" applyNumberFormat="0" applyBorder="0" applyAlignment="0" applyProtection="0"/>
    <xf numFmtId="0" fontId="23" fillId="18" borderId="0" applyNumberFormat="0" applyBorder="0" applyAlignment="0" applyProtection="0"/>
    <xf numFmtId="0" fontId="23" fillId="61" borderId="0" applyNumberFormat="0" applyBorder="0" applyAlignment="0" applyProtection="0"/>
    <xf numFmtId="0" fontId="23" fillId="18" borderId="0" applyNumberFormat="0" applyBorder="0" applyAlignment="0" applyProtection="0"/>
    <xf numFmtId="0" fontId="23" fillId="61" borderId="0" applyNumberFormat="0" applyBorder="0" applyAlignment="0" applyProtection="0"/>
    <xf numFmtId="0" fontId="23" fillId="22" borderId="0" applyNumberFormat="0" applyBorder="0" applyAlignment="0" applyProtection="0"/>
    <xf numFmtId="0" fontId="23" fillId="51" borderId="0" applyNumberFormat="0" applyBorder="0" applyAlignment="0" applyProtection="0"/>
    <xf numFmtId="0" fontId="23" fillId="62" borderId="0" applyNumberFormat="0" applyBorder="0" applyAlignment="0" applyProtection="0"/>
    <xf numFmtId="0" fontId="23" fillId="22" borderId="0" applyNumberFormat="0" applyBorder="0" applyAlignment="0" applyProtection="0"/>
    <xf numFmtId="0" fontId="23" fillId="51" borderId="0" applyNumberFormat="0" applyBorder="0" applyAlignment="0" applyProtection="0"/>
    <xf numFmtId="0" fontId="23" fillId="26" borderId="0" applyNumberFormat="0" applyBorder="0" applyAlignment="0" applyProtection="0"/>
    <xf numFmtId="0" fontId="23" fillId="63" borderId="0" applyNumberFormat="0" applyBorder="0" applyAlignment="0" applyProtection="0"/>
    <xf numFmtId="0" fontId="23" fillId="26" borderId="0" applyNumberFormat="0" applyBorder="0" applyAlignment="0" applyProtection="0"/>
    <xf numFmtId="0" fontId="23" fillId="63" borderId="0" applyNumberFormat="0" applyBorder="0" applyAlignment="0" applyProtection="0"/>
    <xf numFmtId="0" fontId="23" fillId="30" borderId="0" applyNumberFormat="0" applyBorder="0" applyAlignment="0" applyProtection="0"/>
    <xf numFmtId="0" fontId="23" fillId="64" borderId="0" applyNumberFormat="0" applyBorder="0" applyAlignment="0" applyProtection="0"/>
    <xf numFmtId="0" fontId="23" fillId="30" borderId="0" applyNumberFormat="0" applyBorder="0" applyAlignment="0" applyProtection="0"/>
    <xf numFmtId="0" fontId="23" fillId="64" borderId="0" applyNumberFormat="0" applyBorder="0" applyAlignment="0" applyProtection="0"/>
    <xf numFmtId="0" fontId="23" fillId="34" borderId="0" applyNumberFormat="0" applyBorder="0" applyAlignment="0" applyProtection="0"/>
    <xf numFmtId="0" fontId="23" fillId="65" borderId="0" applyNumberFormat="0" applyBorder="0" applyAlignment="0" applyProtection="0"/>
    <xf numFmtId="0" fontId="23" fillId="34" borderId="0" applyNumberFormat="0" applyBorder="0" applyAlignment="0" applyProtection="0"/>
    <xf numFmtId="0" fontId="23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0" fontId="23" fillId="11" borderId="0" applyNumberFormat="0" applyBorder="0" applyAlignment="0" applyProtection="0"/>
    <xf numFmtId="0" fontId="23" fillId="70" borderId="0" applyNumberFormat="0" applyBorder="0" applyAlignment="0" applyProtection="0"/>
    <xf numFmtId="0" fontId="23" fillId="11" borderId="0" applyNumberFormat="0" applyBorder="0" applyAlignment="0" applyProtection="0"/>
    <xf numFmtId="0" fontId="23" fillId="70" borderId="0" applyNumberFormat="0" applyBorder="0" applyAlignment="0" applyProtection="0"/>
    <xf numFmtId="0" fontId="23" fillId="15" borderId="0" applyNumberFormat="0" applyBorder="0" applyAlignment="0" applyProtection="0"/>
    <xf numFmtId="0" fontId="23" fillId="71" borderId="0" applyNumberFormat="0" applyBorder="0" applyAlignment="0" applyProtection="0"/>
    <xf numFmtId="0" fontId="23" fillId="15" borderId="0" applyNumberFormat="0" applyBorder="0" applyAlignment="0" applyProtection="0"/>
    <xf numFmtId="0" fontId="23" fillId="71" borderId="0" applyNumberFormat="0" applyBorder="0" applyAlignment="0" applyProtection="0"/>
    <xf numFmtId="0" fontId="23" fillId="19" borderId="0" applyNumberFormat="0" applyBorder="0" applyAlignment="0" applyProtection="0"/>
    <xf numFmtId="0" fontId="23" fillId="72" borderId="0" applyNumberFormat="0" applyBorder="0" applyAlignment="0" applyProtection="0"/>
    <xf numFmtId="0" fontId="23" fillId="19" borderId="0" applyNumberFormat="0" applyBorder="0" applyAlignment="0" applyProtection="0"/>
    <xf numFmtId="0" fontId="23" fillId="72" borderId="0" applyNumberFormat="0" applyBorder="0" applyAlignment="0" applyProtection="0"/>
    <xf numFmtId="0" fontId="23" fillId="23" borderId="0" applyNumberFormat="0" applyBorder="0" applyAlignment="0" applyProtection="0"/>
    <xf numFmtId="0" fontId="23" fillId="73" borderId="0" applyNumberFormat="0" applyBorder="0" applyAlignment="0" applyProtection="0"/>
    <xf numFmtId="0" fontId="23" fillId="23" borderId="0" applyNumberFormat="0" applyBorder="0" applyAlignment="0" applyProtection="0"/>
    <xf numFmtId="0" fontId="23" fillId="73" borderId="0" applyNumberFormat="0" applyBorder="0" applyAlignment="0" applyProtection="0"/>
    <xf numFmtId="0" fontId="23" fillId="27" borderId="0" applyNumberFormat="0" applyBorder="0" applyAlignment="0" applyProtection="0"/>
    <xf numFmtId="0" fontId="23" fillId="74" borderId="0" applyNumberFormat="0" applyBorder="0" applyAlignment="0" applyProtection="0"/>
    <xf numFmtId="0" fontId="23" fillId="27" borderId="0" applyNumberFormat="0" applyBorder="0" applyAlignment="0" applyProtection="0"/>
    <xf numFmtId="0" fontId="23" fillId="74" borderId="0" applyNumberFormat="0" applyBorder="0" applyAlignment="0" applyProtection="0"/>
    <xf numFmtId="0" fontId="23" fillId="31" borderId="0" applyNumberFormat="0" applyBorder="0" applyAlignment="0" applyProtection="0"/>
    <xf numFmtId="0" fontId="23" fillId="75" borderId="0" applyNumberFormat="0" applyBorder="0" applyAlignment="0" applyProtection="0"/>
    <xf numFmtId="0" fontId="23" fillId="31" borderId="0" applyNumberFormat="0" applyBorder="0" applyAlignment="0" applyProtection="0"/>
    <xf numFmtId="0" fontId="23" fillId="75" borderId="0" applyNumberFormat="0" applyBorder="0" applyAlignment="0" applyProtection="0"/>
    <xf numFmtId="0" fontId="13" fillId="5" borderId="0" applyNumberFormat="0" applyBorder="0" applyAlignment="0" applyProtection="0"/>
    <xf numFmtId="0" fontId="13" fillId="76" borderId="0" applyNumberFormat="0" applyBorder="0" applyAlignment="0" applyProtection="0"/>
    <xf numFmtId="0" fontId="13" fillId="5" borderId="0" applyNumberFormat="0" applyBorder="0" applyAlignment="0" applyProtection="0"/>
    <xf numFmtId="0" fontId="13" fillId="76" borderId="0" applyNumberFormat="0" applyBorder="0" applyAlignment="0" applyProtection="0"/>
    <xf numFmtId="0" fontId="17" fillId="8" borderId="19" applyNumberFormat="0" applyAlignment="0" applyProtection="0"/>
    <xf numFmtId="0" fontId="17" fillId="77" borderId="19" applyNumberFormat="0" applyAlignment="0" applyProtection="0"/>
    <xf numFmtId="0" fontId="17" fillId="8" borderId="19" applyNumberFormat="0" applyAlignment="0" applyProtection="0"/>
    <xf numFmtId="0" fontId="17" fillId="77" borderId="19" applyNumberFormat="0" applyAlignment="0" applyProtection="0"/>
    <xf numFmtId="0" fontId="19" fillId="9" borderId="22" applyNumberFormat="0" applyAlignment="0" applyProtection="0"/>
    <xf numFmtId="0" fontId="19" fillId="78" borderId="22" applyNumberFormat="0" applyAlignment="0" applyProtection="0"/>
    <xf numFmtId="0" fontId="19" fillId="9" borderId="22" applyNumberFormat="0" applyAlignment="0" applyProtection="0"/>
    <xf numFmtId="0" fontId="19" fillId="78" borderId="22" applyNumberFormat="0" applyAlignment="0" applyProtection="0"/>
    <xf numFmtId="170" fontId="31" fillId="0" borderId="0"/>
    <xf numFmtId="0" fontId="2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79" borderId="0" applyNumberFormat="0" applyBorder="0" applyAlignment="0" applyProtection="0"/>
    <xf numFmtId="0" fontId="12" fillId="4" borderId="0" applyNumberFormat="0" applyBorder="0" applyAlignment="0" applyProtection="0"/>
    <xf numFmtId="0" fontId="12" fillId="79" borderId="0" applyNumberFormat="0" applyBorder="0" applyAlignment="0" applyProtection="0"/>
    <xf numFmtId="0" fontId="32" fillId="0" borderId="25" applyNumberFormat="0" applyFill="0" applyAlignment="0" applyProtection="0"/>
    <xf numFmtId="0" fontId="9" fillId="0" borderId="16" applyNumberFormat="0" applyFill="0" applyAlignment="0" applyProtection="0"/>
    <xf numFmtId="0" fontId="32" fillId="0" borderId="25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5" fillId="7" borderId="19" applyNumberFormat="0" applyAlignment="0" applyProtection="0"/>
    <xf numFmtId="0" fontId="15" fillId="80" borderId="19" applyNumberFormat="0" applyAlignment="0" applyProtection="0"/>
    <xf numFmtId="0" fontId="15" fillId="7" borderId="19" applyNumberFormat="0" applyAlignment="0" applyProtection="0"/>
    <xf numFmtId="0" fontId="15" fillId="80" borderId="19" applyNumberFormat="0" applyAlignment="0" applyProtection="0"/>
    <xf numFmtId="0" fontId="18" fillId="0" borderId="21" applyNumberFormat="0" applyFill="0" applyAlignment="0" applyProtection="0"/>
    <xf numFmtId="0" fontId="14" fillId="6" borderId="0" applyNumberFormat="0" applyBorder="0" applyAlignment="0" applyProtection="0"/>
    <xf numFmtId="0" fontId="14" fillId="81" borderId="0" applyNumberFormat="0" applyBorder="0" applyAlignment="0" applyProtection="0"/>
    <xf numFmtId="0" fontId="14" fillId="6" borderId="0" applyNumberFormat="0" applyBorder="0" applyAlignment="0" applyProtection="0"/>
    <xf numFmtId="0" fontId="14" fillId="81" borderId="0" applyNumberFormat="0" applyBorder="0" applyAlignment="0" applyProtection="0"/>
    <xf numFmtId="0" fontId="5" fillId="0" borderId="0">
      <alignment horizontal="center" vertical="center" wrapText="1"/>
    </xf>
    <xf numFmtId="0" fontId="28" fillId="82" borderId="23" applyNumberFormat="0" applyFont="0" applyAlignment="0" applyProtection="0"/>
    <xf numFmtId="0" fontId="16" fillId="8" borderId="20" applyNumberFormat="0" applyAlignment="0" applyProtection="0"/>
    <xf numFmtId="0" fontId="16" fillId="77" borderId="20" applyNumberFormat="0" applyAlignment="0" applyProtection="0"/>
    <xf numFmtId="0" fontId="16" fillId="8" borderId="20" applyNumberFormat="0" applyAlignment="0" applyProtection="0"/>
    <xf numFmtId="0" fontId="16" fillId="77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0" fillId="0" borderId="0" applyNumberFormat="0" applyFill="0" applyBorder="0" applyAlignment="0" applyProtection="0"/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1" fontId="37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shrinkToFi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49" fontId="36" fillId="0" borderId="26">
      <alignment horizontal="center" vertical="top" wrapText="1"/>
    </xf>
    <xf numFmtId="171" fontId="1" fillId="0" borderId="2">
      <alignment horizontal="right" vertical="top" shrinkToFit="1"/>
    </xf>
    <xf numFmtId="0" fontId="38" fillId="0" borderId="2">
      <alignment horizontal="center"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0" fontId="39" fillId="0" borderId="26">
      <alignment vertical="top" wrapTex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4" fontId="39" fillId="47" borderId="26">
      <alignment horizontal="right" vertical="top" shrinkToFit="1"/>
    </xf>
    <xf numFmtId="0" fontId="40" fillId="0" borderId="2">
      <alignment horizontal="center" vertical="top" wrapText="1"/>
    </xf>
    <xf numFmtId="0" fontId="38" fillId="0" borderId="2">
      <alignment horizontal="center" vertical="center" textRotation="90" wrapText="1"/>
    </xf>
    <xf numFmtId="4" fontId="41" fillId="83" borderId="2">
      <alignment horizontal="right" vertical="top" shrinkToFit="1"/>
    </xf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87" borderId="0" applyNumberFormat="0" applyBorder="0" applyAlignment="0" applyProtection="0"/>
    <xf numFmtId="0" fontId="42" fillId="48" borderId="27" applyNumberFormat="0" applyAlignment="0" applyProtection="0"/>
    <xf numFmtId="0" fontId="42" fillId="48" borderId="27" applyNumberFormat="0" applyAlignment="0" applyProtection="0"/>
    <xf numFmtId="0" fontId="43" fillId="88" borderId="28" applyNumberFormat="0" applyAlignment="0" applyProtection="0"/>
    <xf numFmtId="0" fontId="43" fillId="88" borderId="28" applyNumberFormat="0" applyAlignment="0" applyProtection="0"/>
    <xf numFmtId="0" fontId="44" fillId="88" borderId="27" applyNumberFormat="0" applyAlignment="0" applyProtection="0"/>
    <xf numFmtId="0" fontId="44" fillId="88" borderId="27" applyNumberFormat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4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2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2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4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5" fillId="0" borderId="0" applyFont="0" applyFill="0" applyBorder="0" applyProtection="0"/>
    <xf numFmtId="164" fontId="46" fillId="0" borderId="0" applyFont="0" applyFill="0" applyBorder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1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5" fillId="0" borderId="0" applyFont="0" applyFill="0" applyBorder="0" applyProtection="0"/>
    <xf numFmtId="173" fontId="46" fillId="0" borderId="0" applyFont="0" applyFill="0" applyBorder="0" applyProtection="0"/>
    <xf numFmtId="173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16" applyNumberFormat="0" applyFill="0" applyAlignment="0" applyProtection="0"/>
    <xf numFmtId="0" fontId="32" fillId="0" borderId="25" applyNumberFormat="0" applyFill="0" applyAlignment="0" applyProtection="0"/>
    <xf numFmtId="0" fontId="9" fillId="0" borderId="16" applyNumberFormat="0" applyFill="0" applyProtection="0"/>
    <xf numFmtId="0" fontId="48" fillId="0" borderId="29" applyNumberFormat="0" applyFill="0" applyAlignment="0" applyProtection="0"/>
    <xf numFmtId="0" fontId="49" fillId="0" borderId="30" applyNumberFormat="0" applyFill="0" applyAlignment="0" applyProtection="0"/>
    <xf numFmtId="0" fontId="49" fillId="0" borderId="0" applyNumberFormat="0" applyFill="0" applyBorder="0" applyAlignment="0" applyProtection="0"/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89" borderId="32" applyNumberFormat="0" applyAlignment="0" applyProtection="0"/>
    <xf numFmtId="0" fontId="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Protection="0"/>
    <xf numFmtId="0" fontId="53" fillId="90" borderId="0" applyNumberFormat="0" applyBorder="0" applyAlignment="0" applyProtection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4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5" fillId="0" borderId="0"/>
    <xf numFmtId="0" fontId="7" fillId="0" borderId="0"/>
    <xf numFmtId="0" fontId="7" fillId="0" borderId="0"/>
    <xf numFmtId="0" fontId="4" fillId="0" borderId="0"/>
    <xf numFmtId="0" fontId="55" fillId="0" borderId="0"/>
    <xf numFmtId="0" fontId="45" fillId="0" borderId="0">
      <alignment vertical="top" wrapText="1"/>
    </xf>
    <xf numFmtId="0" fontId="45" fillId="0" borderId="0"/>
    <xf numFmtId="0" fontId="7" fillId="0" borderId="0"/>
    <xf numFmtId="0" fontId="47" fillId="0" borderId="0"/>
    <xf numFmtId="0" fontId="7" fillId="0" borderId="0"/>
    <xf numFmtId="0" fontId="1" fillId="0" borderId="0">
      <alignment vertical="top" wrapText="1"/>
    </xf>
    <xf numFmtId="0" fontId="56" fillId="0" borderId="0"/>
    <xf numFmtId="0" fontId="45" fillId="0" borderId="0"/>
    <xf numFmtId="0" fontId="55" fillId="0" borderId="0"/>
    <xf numFmtId="0" fontId="1" fillId="0" borderId="0">
      <alignment vertical="top" wrapText="1"/>
    </xf>
    <xf numFmtId="0" fontId="4" fillId="0" borderId="0"/>
    <xf numFmtId="0" fontId="45" fillId="0" borderId="0">
      <alignment vertical="top" wrapText="1"/>
    </xf>
    <xf numFmtId="0" fontId="3" fillId="0" borderId="0">
      <alignment vertical="top" wrapText="1"/>
    </xf>
    <xf numFmtId="0" fontId="46" fillId="0" borderId="0">
      <alignment vertical="top" wrapText="1"/>
    </xf>
    <xf numFmtId="0" fontId="3" fillId="0" borderId="0">
      <alignment vertical="top" wrapText="1"/>
    </xf>
    <xf numFmtId="0" fontId="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6" fillId="0" borderId="0">
      <alignment vertical="top" wrapText="1"/>
    </xf>
    <xf numFmtId="0" fontId="7" fillId="0" borderId="0"/>
    <xf numFmtId="0" fontId="1" fillId="0" borderId="0">
      <alignment vertical="top" wrapText="1"/>
    </xf>
    <xf numFmtId="0" fontId="7" fillId="0" borderId="0"/>
    <xf numFmtId="0" fontId="45" fillId="0" borderId="0"/>
    <xf numFmtId="0" fontId="1" fillId="0" borderId="0">
      <alignment vertical="top" wrapText="1"/>
    </xf>
    <xf numFmtId="0" fontId="7" fillId="0" borderId="0"/>
    <xf numFmtId="0" fontId="36" fillId="0" borderId="0">
      <alignment vertical="top" wrapText="1"/>
    </xf>
    <xf numFmtId="0" fontId="45" fillId="0" borderId="0">
      <alignment vertical="top" wrapText="1"/>
    </xf>
    <xf numFmtId="0" fontId="57" fillId="0" borderId="0"/>
    <xf numFmtId="0" fontId="46" fillId="0" borderId="0">
      <alignment vertical="top" wrapText="1"/>
    </xf>
    <xf numFmtId="0" fontId="56" fillId="0" borderId="0"/>
    <xf numFmtId="0" fontId="45" fillId="0" borderId="0"/>
    <xf numFmtId="0" fontId="45" fillId="0" borderId="0"/>
    <xf numFmtId="0" fontId="58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45" fillId="0" borderId="0"/>
    <xf numFmtId="0" fontId="58" fillId="0" borderId="0"/>
    <xf numFmtId="0" fontId="5" fillId="0" borderId="0">
      <alignment horizontal="center" vertical="center" wrapText="1"/>
    </xf>
    <xf numFmtId="0" fontId="7" fillId="0" borderId="0"/>
    <xf numFmtId="0" fontId="45" fillId="0" borderId="0"/>
    <xf numFmtId="0" fontId="56" fillId="0" borderId="0"/>
    <xf numFmtId="0" fontId="4" fillId="0" borderId="0"/>
    <xf numFmtId="0" fontId="3" fillId="0" borderId="0">
      <alignment vertical="top" wrapText="1"/>
    </xf>
    <xf numFmtId="0" fontId="58" fillId="0" borderId="0"/>
    <xf numFmtId="0" fontId="5" fillId="0" borderId="0">
      <alignment horizontal="center" vertical="center" wrapText="1"/>
    </xf>
    <xf numFmtId="0" fontId="54" fillId="0" borderId="0"/>
    <xf numFmtId="0" fontId="5" fillId="0" borderId="0">
      <alignment horizontal="center" vertical="center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3" fillId="0" borderId="0">
      <alignment vertical="top" wrapText="1"/>
    </xf>
    <xf numFmtId="0" fontId="54" fillId="0" borderId="0"/>
    <xf numFmtId="0" fontId="59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7" fillId="10" borderId="23" applyNumberFormat="0" applyFont="0" applyAlignment="0" applyProtection="0"/>
    <xf numFmtId="0" fontId="7" fillId="10" borderId="23" applyNumberFormat="0" applyFont="0" applyAlignment="0" applyProtection="0"/>
    <xf numFmtId="0" fontId="54" fillId="91" borderId="33" applyNumberFormat="0" applyFont="0" applyAlignment="0" applyProtection="0"/>
    <xf numFmtId="0" fontId="54" fillId="91" borderId="33" applyNumberFormat="0" applyFont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Protection="0"/>
    <xf numFmtId="9" fontId="46" fillId="0" borderId="0" applyFont="0" applyFill="0" applyBorder="0" applyProtection="0"/>
    <xf numFmtId="0" fontId="61" fillId="0" borderId="34" applyNumberFormat="0" applyFill="0" applyAlignment="0" applyProtection="0"/>
    <xf numFmtId="0" fontId="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4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74" fontId="45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Protection="0"/>
    <xf numFmtId="165" fontId="46" fillId="0" borderId="0" applyFont="0" applyFill="0" applyBorder="0" applyProtection="0"/>
    <xf numFmtId="165" fontId="5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3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45" fillId="0" borderId="0" applyFont="0" applyFill="0" applyBorder="0" applyProtection="0"/>
    <xf numFmtId="166" fontId="45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Protection="0"/>
    <xf numFmtId="166" fontId="46" fillId="0" borderId="0" applyFont="0" applyFill="0" applyBorder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45" borderId="0" applyNumberFormat="0" applyBorder="0" applyAlignment="0" applyProtection="0"/>
    <xf numFmtId="0" fontId="66" fillId="0" borderId="0">
      <alignment vertical="top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left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0" fontId="27" fillId="0" borderId="6">
      <alignment horizontal="center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" fontId="27" fillId="0" borderId="6">
      <alignment horizontal="right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  <xf numFmtId="49" fontId="50" fillId="0" borderId="6" applyNumberFormat="0">
      <alignment horizontal="center" vertical="center" wrapText="1"/>
    </xf>
  </cellStyleXfs>
  <cellXfs count="124">
    <xf numFmtId="0" fontId="0" fillId="0" borderId="0" xfId="0"/>
    <xf numFmtId="4" fontId="2" fillId="0" borderId="4" xfId="1" applyNumberFormat="1" applyFont="1" applyFill="1" applyBorder="1" applyAlignment="1">
      <alignment horizontal="center" vertical="center" wrapText="1"/>
    </xf>
    <xf numFmtId="4" fontId="4" fillId="0" borderId="6" xfId="3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2" fillId="0" borderId="4" xfId="3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3" xfId="3" applyNumberFormat="1" applyFont="1" applyFill="1" applyBorder="1" applyAlignment="1">
      <alignment horizontal="center" vertical="center" wrapText="1"/>
    </xf>
    <xf numFmtId="0" fontId="2" fillId="0" borderId="14" xfId="3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left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5" xfId="3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12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9" xfId="3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4" fillId="0" borderId="5" xfId="3" applyNumberFormat="1" applyFont="1" applyFill="1" applyBorder="1" applyAlignment="1">
      <alignment horizontal="center" vertical="center" wrapText="1"/>
    </xf>
    <xf numFmtId="0" fontId="2" fillId="0" borderId="6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2" fillId="0" borderId="5" xfId="3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169" fontId="4" fillId="0" borderId="0" xfId="4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4" fontId="2" fillId="0" borderId="15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168" fontId="4" fillId="0" borderId="9" xfId="1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0" fontId="2" fillId="0" borderId="2" xfId="2" applyNumberFormat="1" applyFont="1" applyFill="1" applyBorder="1" applyAlignment="1">
      <alignment horizontal="left" vertical="center" wrapText="1"/>
    </xf>
    <xf numFmtId="0" fontId="4" fillId="0" borderId="6" xfId="2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" fontId="4" fillId="0" borderId="14" xfId="0" applyNumberFormat="1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 indent="1"/>
    </xf>
    <xf numFmtId="0" fontId="24" fillId="0" borderId="0" xfId="5" applyFont="1" applyFill="1" applyAlignment="1">
      <alignment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5" fillId="0" borderId="0" xfId="6" applyFont="1" applyFill="1" applyAlignment="1">
      <alignment horizontal="left" vertical="center" wrapText="1"/>
    </xf>
    <xf numFmtId="0" fontId="25" fillId="0" borderId="0" xfId="4" applyNumberFormat="1" applyFont="1" applyFill="1" applyAlignment="1">
      <alignment horizontal="right" vertical="center" wrapText="1"/>
    </xf>
    <xf numFmtId="0" fontId="26" fillId="0" borderId="2" xfId="3" applyNumberFormat="1" applyFont="1" applyFill="1" applyBorder="1" applyAlignment="1">
      <alignment horizontal="center" vertical="center" wrapText="1"/>
    </xf>
    <xf numFmtId="0" fontId="26" fillId="0" borderId="13" xfId="3" applyNumberFormat="1" applyFont="1" applyFill="1" applyBorder="1" applyAlignment="1">
      <alignment horizontal="center" vertical="center" wrapText="1"/>
    </xf>
    <xf numFmtId="0" fontId="25" fillId="0" borderId="2" xfId="2" applyNumberFormat="1" applyFont="1" applyFill="1" applyBorder="1" applyAlignment="1">
      <alignment vertical="center" wrapText="1"/>
    </xf>
    <xf numFmtId="0" fontId="26" fillId="0" borderId="2" xfId="2" applyNumberFormat="1" applyFont="1" applyFill="1" applyBorder="1" applyAlignment="1">
      <alignment vertical="center" wrapText="1"/>
    </xf>
    <xf numFmtId="0" fontId="65" fillId="0" borderId="0" xfId="5" applyFont="1" applyFill="1" applyAlignment="1">
      <alignment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26" fillId="0" borderId="2" xfId="2" applyNumberFormat="1" applyFont="1" applyFill="1" applyBorder="1" applyAlignment="1">
      <alignment horizontal="center" vertical="center" wrapText="1"/>
    </xf>
    <xf numFmtId="0" fontId="25" fillId="0" borderId="0" xfId="4" applyNumberFormat="1" applyFont="1" applyFill="1" applyAlignment="1">
      <alignment horizontal="center" vertical="center" wrapText="1"/>
    </xf>
    <xf numFmtId="0" fontId="25" fillId="0" borderId="0" xfId="6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right" vertical="center" wrapText="1"/>
    </xf>
    <xf numFmtId="4" fontId="26" fillId="0" borderId="2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3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26" fillId="0" borderId="4" xfId="3" applyNumberFormat="1" applyFont="1" applyFill="1" applyBorder="1" applyAlignment="1">
      <alignment horizontal="center" vertical="center" wrapText="1"/>
    </xf>
    <xf numFmtId="4" fontId="25" fillId="0" borderId="4" xfId="3" applyNumberFormat="1" applyFont="1" applyFill="1" applyBorder="1" applyAlignment="1">
      <alignment horizontal="center" vertical="center" wrapText="1"/>
    </xf>
    <xf numFmtId="4" fontId="26" fillId="0" borderId="4" xfId="2" applyNumberFormat="1" applyFont="1" applyFill="1" applyBorder="1" applyAlignment="1">
      <alignment horizontal="center" vertical="center" wrapText="1"/>
    </xf>
    <xf numFmtId="0" fontId="26" fillId="0" borderId="8" xfId="3" applyNumberFormat="1" applyFont="1" applyFill="1" applyBorder="1" applyAlignment="1">
      <alignment horizontal="center" vertical="center" wrapText="1"/>
    </xf>
    <xf numFmtId="4" fontId="25" fillId="0" borderId="8" xfId="3" applyNumberFormat="1" applyFont="1" applyFill="1" applyBorder="1" applyAlignment="1">
      <alignment horizontal="center" vertical="center" wrapText="1"/>
    </xf>
    <xf numFmtId="4" fontId="26" fillId="0" borderId="8" xfId="2" applyNumberFormat="1" applyFont="1" applyFill="1" applyBorder="1" applyAlignment="1">
      <alignment horizontal="center" vertical="center" wrapText="1"/>
    </xf>
    <xf numFmtId="0" fontId="26" fillId="0" borderId="6" xfId="3" applyNumberFormat="1" applyFont="1" applyFill="1" applyBorder="1" applyAlignment="1">
      <alignment horizontal="center" vertical="center" wrapText="1"/>
    </xf>
    <xf numFmtId="4" fontId="25" fillId="0" borderId="6" xfId="3" applyNumberFormat="1" applyFont="1" applyFill="1" applyBorder="1" applyAlignment="1">
      <alignment horizontal="center" vertical="center" wrapText="1"/>
    </xf>
    <xf numFmtId="4" fontId="26" fillId="0" borderId="6" xfId="2" applyNumberFormat="1" applyFont="1" applyFill="1" applyBorder="1" applyAlignment="1">
      <alignment horizontal="center" vertical="center" wrapText="1"/>
    </xf>
    <xf numFmtId="4" fontId="25" fillId="0" borderId="13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5" fillId="0" borderId="0" xfId="6" applyFont="1" applyFill="1" applyBorder="1" applyAlignment="1">
      <alignment horizontal="left" vertical="center" wrapText="1"/>
    </xf>
    <xf numFmtId="0" fontId="2" fillId="2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824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2 2 2 2" xfId="94"/>
    <cellStyle name="5. Заголовки столбцов 2 2 2 2 2 3" xfId="764"/>
    <cellStyle name="5. Заголовки столбцов 2 2 2 3" xfId="95"/>
    <cellStyle name="5. Заголовки столбцов 2 2 2 4" xfId="765"/>
    <cellStyle name="5. Заголовки столбцов 2 2 3" xfId="96"/>
    <cellStyle name="5. Заголовки столбцов 2 2 3 2" xfId="97"/>
    <cellStyle name="5. Заголовки столбцов 2 2 3 3" xfId="766"/>
    <cellStyle name="5. Заголовки столбцов 2 3" xfId="98"/>
    <cellStyle name="5. Заголовки столбцов 2 3 2" xfId="99"/>
    <cellStyle name="5. Заголовки столбцов 2 3 2 2" xfId="100"/>
    <cellStyle name="5. Заголовки столбцов 2 3 2 2 2" xfId="101"/>
    <cellStyle name="5. Заголовки столбцов 2 3 2 2 3" xfId="767"/>
    <cellStyle name="5. Заголовки столбцов 2 3 3" xfId="102"/>
    <cellStyle name="5. Заголовки столбцов 2 3 4" xfId="768"/>
    <cellStyle name="5. Заголовки столбцов 2 4" xfId="103"/>
    <cellStyle name="5. Заголовки столбцов 2 4 2" xfId="104"/>
    <cellStyle name="5. Заголовки столбцов 2 4 2 2" xfId="105"/>
    <cellStyle name="5. Заголовки столбцов 2 4 2 2 2" xfId="106"/>
    <cellStyle name="5. Заголовки столбцов 2 4 3" xfId="107"/>
    <cellStyle name="5. Заголовки столбцов 2 4 4" xfId="769"/>
    <cellStyle name="5. Заголовки столбцов 2 5" xfId="108"/>
    <cellStyle name="5. Заголовки столбцов 2 6" xfId="770"/>
    <cellStyle name="5. Заголовки столбцов 3" xfId="109"/>
    <cellStyle name="5. Заголовки столбцов 3 2" xfId="110"/>
    <cellStyle name="5. Заголовки столбцов 3 2 2" xfId="111"/>
    <cellStyle name="5. Заголовки столбцов 3 2 2 2" xfId="112"/>
    <cellStyle name="5. Заголовки столбцов 3 2 2 2 2" xfId="113"/>
    <cellStyle name="5. Заголовки столбцов 3 2 2 2 3" xfId="771"/>
    <cellStyle name="5. Заголовки столбцов 3 2 3" xfId="114"/>
    <cellStyle name="5. Заголовки столбцов 3 2 4" xfId="772"/>
    <cellStyle name="5. Заголовки столбцов 3 3" xfId="115"/>
    <cellStyle name="5. Заголовки столбцов 3 3 2" xfId="116"/>
    <cellStyle name="5. Заголовки столбцов 3 3 3" xfId="773"/>
    <cellStyle name="5. Заголовки столбцов 4" xfId="117"/>
    <cellStyle name="5. Заголовки столбцов 4 2" xfId="118"/>
    <cellStyle name="5. Заголовки столбцов 4 2 2" xfId="119"/>
    <cellStyle name="5. Заголовки столбцов 4 2 2 2" xfId="120"/>
    <cellStyle name="5. Заголовки столбцов 4 2 2 3" xfId="774"/>
    <cellStyle name="5. Заголовки столбцов 4 3" xfId="121"/>
    <cellStyle name="5. Заголовки столбцов 4 4" xfId="775"/>
    <cellStyle name="6. Наименование ППО" xfId="122"/>
    <cellStyle name="6. Наименование ППО 2" xfId="123"/>
    <cellStyle name="6. Наименование ППО 2 2" xfId="124"/>
    <cellStyle name="6. Наименование ППО 2 2 2" xfId="125"/>
    <cellStyle name="6. Наименование ППО 2 2 2 2" xfId="126"/>
    <cellStyle name="6. Наименование ППО 2 2 2 2 2" xfId="127"/>
    <cellStyle name="6. Наименование ППО 2 2 2 2 2 2" xfId="128"/>
    <cellStyle name="6. Наименование ППО 2 2 2 2 2 3" xfId="776"/>
    <cellStyle name="6. Наименование ППО 2 2 2 3" xfId="129"/>
    <cellStyle name="6. Наименование ППО 2 2 2 4" xfId="777"/>
    <cellStyle name="6. Наименование ППО 2 2 3" xfId="130"/>
    <cellStyle name="6. Наименование ППО 2 2 3 2" xfId="131"/>
    <cellStyle name="6. Наименование ППО 2 2 3 3" xfId="778"/>
    <cellStyle name="6. Наименование ППО 2 3" xfId="132"/>
    <cellStyle name="6. Наименование ППО 2 3 2" xfId="133"/>
    <cellStyle name="6. Наименование ППО 2 3 2 2" xfId="134"/>
    <cellStyle name="6. Наименование ППО 2 3 2 2 2" xfId="135"/>
    <cellStyle name="6. Наименование ППО 2 3 2 2 3" xfId="779"/>
    <cellStyle name="6. Наименование ППО 2 3 3" xfId="136"/>
    <cellStyle name="6. Наименование ППО 2 3 4" xfId="780"/>
    <cellStyle name="6. Наименование ППО 2 4" xfId="137"/>
    <cellStyle name="6. Наименование ППО 2 4 2" xfId="138"/>
    <cellStyle name="6. Наименование ППО 2 4 2 2" xfId="139"/>
    <cellStyle name="6. Наименование ППО 2 4 2 2 2" xfId="140"/>
    <cellStyle name="6. Наименование ППО 2 4 3" xfId="141"/>
    <cellStyle name="6. Наименование ППО 2 4 4" xfId="781"/>
    <cellStyle name="6. Наименование ППО 2 5" xfId="142"/>
    <cellStyle name="6. Наименование ППО 2 6" xfId="782"/>
    <cellStyle name="6. Наименование ППО 3" xfId="143"/>
    <cellStyle name="6. Наименование ППО 3 2" xfId="144"/>
    <cellStyle name="6. Наименование ППО 3 2 2" xfId="145"/>
    <cellStyle name="6. Наименование ППО 3 2 2 2" xfId="146"/>
    <cellStyle name="6. Наименование ППО 3 2 2 2 2" xfId="147"/>
    <cellStyle name="6. Наименование ППО 3 2 2 2 3" xfId="783"/>
    <cellStyle name="6. Наименование ППО 3 2 3" xfId="148"/>
    <cellStyle name="6. Наименование ППО 3 2 4" xfId="784"/>
    <cellStyle name="6. Наименование ППО 3 3" xfId="149"/>
    <cellStyle name="6. Наименование ППО 3 3 2" xfId="150"/>
    <cellStyle name="6. Наименование ППО 3 3 3" xfId="785"/>
    <cellStyle name="6. Наименование ППО 4" xfId="151"/>
    <cellStyle name="6. Наименование ППО 4 2" xfId="152"/>
    <cellStyle name="6. Наименование ППО 4 2 2" xfId="153"/>
    <cellStyle name="6. Наименование ППО 4 2 2 2" xfId="154"/>
    <cellStyle name="6. Наименование ППО 4 2 2 3" xfId="786"/>
    <cellStyle name="6. Наименование ППО 4 3" xfId="155"/>
    <cellStyle name="6. Наименование ППО 4 4" xfId="787"/>
    <cellStyle name="60% - Accent1" xfId="156"/>
    <cellStyle name="60% - Accent1 2" xfId="157"/>
    <cellStyle name="60% - Accent1 3" xfId="158"/>
    <cellStyle name="60% - Accent1 4" xfId="159"/>
    <cellStyle name="60% - Accent2" xfId="160"/>
    <cellStyle name="60% - Accent2 2" xfId="161"/>
    <cellStyle name="60% - Accent2 3" xfId="162"/>
    <cellStyle name="60% - Accent2 4" xfId="163"/>
    <cellStyle name="60% - Accent3" xfId="164"/>
    <cellStyle name="60% - Accent3 2" xfId="165"/>
    <cellStyle name="60% - Accent3 3" xfId="166"/>
    <cellStyle name="60% - Accent3 4" xfId="167"/>
    <cellStyle name="60% - Accent3 5" xfId="168"/>
    <cellStyle name="60% - Accent4" xfId="169"/>
    <cellStyle name="60% - Accent4 2" xfId="170"/>
    <cellStyle name="60% - Accent4 3" xfId="171"/>
    <cellStyle name="60% - Accent4 4" xfId="172"/>
    <cellStyle name="60% - Accent5" xfId="173"/>
    <cellStyle name="60% - Accent5 2" xfId="174"/>
    <cellStyle name="60% - Accent5 3" xfId="175"/>
    <cellStyle name="60% - Accent5 4" xfId="176"/>
    <cellStyle name="60% - Accent6" xfId="177"/>
    <cellStyle name="60% - Accent6 2" xfId="178"/>
    <cellStyle name="60% - Accent6 3" xfId="179"/>
    <cellStyle name="60% - Accent6 4" xfId="180"/>
    <cellStyle name="60% — акцент1" xfId="181"/>
    <cellStyle name="60% — акцент2" xfId="182"/>
    <cellStyle name="60% — акцент3" xfId="183"/>
    <cellStyle name="60% — акцент4" xfId="184"/>
    <cellStyle name="60% — акцент5" xfId="185"/>
    <cellStyle name="60% — акцент6" xfId="186"/>
    <cellStyle name="7. Код ППО" xfId="187"/>
    <cellStyle name="7. Код ППО 2" xfId="188"/>
    <cellStyle name="7. Код ППО 2 2" xfId="189"/>
    <cellStyle name="7. Код ППО 2 2 2" xfId="190"/>
    <cellStyle name="7. Код ППО 2 2 2 2" xfId="191"/>
    <cellStyle name="7. Код ППО 2 2 2 2 2" xfId="192"/>
    <cellStyle name="7. Код ППО 2 2 2 2 2 2" xfId="193"/>
    <cellStyle name="7. Код ППО 2 2 2 2 2 3" xfId="788"/>
    <cellStyle name="7. Код ППО 2 2 2 3" xfId="194"/>
    <cellStyle name="7. Код ППО 2 2 2 4" xfId="789"/>
    <cellStyle name="7. Код ППО 2 2 3" xfId="195"/>
    <cellStyle name="7. Код ППО 2 2 3 2" xfId="196"/>
    <cellStyle name="7. Код ППО 2 2 3 3" xfId="790"/>
    <cellStyle name="7. Код ППО 2 3" xfId="197"/>
    <cellStyle name="7. Код ППО 2 3 2" xfId="198"/>
    <cellStyle name="7. Код ППО 2 3 2 2" xfId="199"/>
    <cellStyle name="7. Код ППО 2 3 2 2 2" xfId="200"/>
    <cellStyle name="7. Код ППО 2 3 2 2 3" xfId="791"/>
    <cellStyle name="7. Код ППО 2 3 3" xfId="201"/>
    <cellStyle name="7. Код ППО 2 3 4" xfId="792"/>
    <cellStyle name="7. Код ППО 2 4" xfId="202"/>
    <cellStyle name="7. Код ППО 2 4 2" xfId="203"/>
    <cellStyle name="7. Код ППО 2 4 2 2" xfId="204"/>
    <cellStyle name="7. Код ППО 2 4 2 2 2" xfId="205"/>
    <cellStyle name="7. Код ППО 2 4 3" xfId="206"/>
    <cellStyle name="7. Код ППО 2 4 4" xfId="793"/>
    <cellStyle name="7. Код ППО 2 5" xfId="207"/>
    <cellStyle name="7. Код ППО 2 6" xfId="794"/>
    <cellStyle name="7. Код ППО 3" xfId="208"/>
    <cellStyle name="7. Код ППО 3 2" xfId="209"/>
    <cellStyle name="7. Код ППО 3 2 2" xfId="210"/>
    <cellStyle name="7. Код ППО 3 2 2 2" xfId="211"/>
    <cellStyle name="7. Код ППО 3 2 2 2 2" xfId="212"/>
    <cellStyle name="7. Код ППО 3 2 2 2 3" xfId="795"/>
    <cellStyle name="7. Код ППО 3 2 3" xfId="213"/>
    <cellStyle name="7. Код ППО 3 2 4" xfId="796"/>
    <cellStyle name="7. Код ППО 3 3" xfId="214"/>
    <cellStyle name="7. Код ППО 3 3 2" xfId="215"/>
    <cellStyle name="7. Код ППО 3 3 3" xfId="797"/>
    <cellStyle name="7. Код ППО 4" xfId="216"/>
    <cellStyle name="7. Код ППО 4 2" xfId="217"/>
    <cellStyle name="7. Код ППО 4 2 2" xfId="218"/>
    <cellStyle name="7. Код ППО 4 2 2 2" xfId="219"/>
    <cellStyle name="7. Код ППО 4 2 2 3" xfId="798"/>
    <cellStyle name="7. Код ППО 4 3" xfId="220"/>
    <cellStyle name="7. Код ППО 4 4" xfId="799"/>
    <cellStyle name="8. Суммы" xfId="221"/>
    <cellStyle name="8. Суммы 2" xfId="222"/>
    <cellStyle name="8. Суммы 2 2" xfId="223"/>
    <cellStyle name="8. Суммы 2 2 2" xfId="224"/>
    <cellStyle name="8. Суммы 2 2 2 2" xfId="225"/>
    <cellStyle name="8. Суммы 2 2 2 2 2" xfId="226"/>
    <cellStyle name="8. Суммы 2 2 2 2 2 2" xfId="227"/>
    <cellStyle name="8. Суммы 2 2 2 2 2 3" xfId="800"/>
    <cellStyle name="8. Суммы 2 2 2 3" xfId="228"/>
    <cellStyle name="8. Суммы 2 2 2 4" xfId="801"/>
    <cellStyle name="8. Суммы 2 2 3" xfId="229"/>
    <cellStyle name="8. Суммы 2 2 3 2" xfId="230"/>
    <cellStyle name="8. Суммы 2 2 3 3" xfId="802"/>
    <cellStyle name="8. Суммы 2 3" xfId="231"/>
    <cellStyle name="8. Суммы 2 3 2" xfId="232"/>
    <cellStyle name="8. Суммы 2 3 2 2" xfId="233"/>
    <cellStyle name="8. Суммы 2 3 2 2 2" xfId="234"/>
    <cellStyle name="8. Суммы 2 3 2 2 3" xfId="803"/>
    <cellStyle name="8. Суммы 2 3 3" xfId="235"/>
    <cellStyle name="8. Суммы 2 3 4" xfId="804"/>
    <cellStyle name="8. Суммы 2 4" xfId="236"/>
    <cellStyle name="8. Суммы 2 4 2" xfId="237"/>
    <cellStyle name="8. Суммы 2 4 2 2" xfId="238"/>
    <cellStyle name="8. Суммы 2 4 2 2 2" xfId="239"/>
    <cellStyle name="8. Суммы 2 4 3" xfId="240"/>
    <cellStyle name="8. Суммы 2 4 4" xfId="805"/>
    <cellStyle name="8. Суммы 2 5" xfId="241"/>
    <cellStyle name="8. Суммы 2 6" xfId="806"/>
    <cellStyle name="8. Суммы 3" xfId="242"/>
    <cellStyle name="8. Суммы 3 2" xfId="243"/>
    <cellStyle name="8. Суммы 3 2 2" xfId="244"/>
    <cellStyle name="8. Суммы 3 2 2 2" xfId="245"/>
    <cellStyle name="8. Суммы 3 2 2 2 2" xfId="246"/>
    <cellStyle name="8. Суммы 3 2 2 2 3" xfId="807"/>
    <cellStyle name="8. Суммы 3 2 3" xfId="247"/>
    <cellStyle name="8. Суммы 3 2 4" xfId="808"/>
    <cellStyle name="8. Суммы 3 3" xfId="248"/>
    <cellStyle name="8. Суммы 3 3 2" xfId="249"/>
    <cellStyle name="8. Суммы 3 3 3" xfId="809"/>
    <cellStyle name="8. Суммы 4" xfId="250"/>
    <cellStyle name="8. Суммы 4 2" xfId="251"/>
    <cellStyle name="8. Суммы 4 2 2" xfId="252"/>
    <cellStyle name="8. Суммы 4 2 2 2" xfId="253"/>
    <cellStyle name="8. Суммы 4 2 2 3" xfId="810"/>
    <cellStyle name="8. Суммы 4 3" xfId="254"/>
    <cellStyle name="8. Суммы 4 4" xfId="811"/>
    <cellStyle name="Accent1" xfId="255"/>
    <cellStyle name="Accent1 2" xfId="256"/>
    <cellStyle name="Accent1 3" xfId="257"/>
    <cellStyle name="Accent1 4" xfId="258"/>
    <cellStyle name="Accent2" xfId="259"/>
    <cellStyle name="Accent2 2" xfId="260"/>
    <cellStyle name="Accent2 3" xfId="261"/>
    <cellStyle name="Accent2 4" xfId="262"/>
    <cellStyle name="Accent3" xfId="263"/>
    <cellStyle name="Accent3 2" xfId="264"/>
    <cellStyle name="Accent3 3" xfId="265"/>
    <cellStyle name="Accent3 4" xfId="266"/>
    <cellStyle name="Accent4" xfId="267"/>
    <cellStyle name="Accent4 2" xfId="268"/>
    <cellStyle name="Accent4 3" xfId="269"/>
    <cellStyle name="Accent4 4" xfId="270"/>
    <cellStyle name="Accent5" xfId="271"/>
    <cellStyle name="Accent5 2" xfId="272"/>
    <cellStyle name="Accent5 3" xfId="273"/>
    <cellStyle name="Accent5 4" xfId="274"/>
    <cellStyle name="Accent6" xfId="275"/>
    <cellStyle name="Accent6 2" xfId="276"/>
    <cellStyle name="Accent6 3" xfId="277"/>
    <cellStyle name="Accent6 4" xfId="278"/>
    <cellStyle name="Bad" xfId="279"/>
    <cellStyle name="Bad 2" xfId="280"/>
    <cellStyle name="Bad 3" xfId="281"/>
    <cellStyle name="Bad 4" xfId="282"/>
    <cellStyle name="Calculation" xfId="283"/>
    <cellStyle name="Calculation 2" xfId="284"/>
    <cellStyle name="Calculation 3" xfId="285"/>
    <cellStyle name="Calculation 4" xfId="286"/>
    <cellStyle name="Check Cell" xfId="287"/>
    <cellStyle name="Check Cell 2" xfId="288"/>
    <cellStyle name="Check Cell 3" xfId="289"/>
    <cellStyle name="Check Cell 4" xfId="290"/>
    <cellStyle name="Comma" xfId="1" builtinId="3"/>
    <cellStyle name="Comma [0]" xfId="2" builtinId="6"/>
    <cellStyle name="Currency [0]" xfId="3" builtinId="7"/>
    <cellStyle name="Excel Built-in Normal" xfId="291"/>
    <cellStyle name="Explanatory Text" xfId="292"/>
    <cellStyle name="Good" xfId="293"/>
    <cellStyle name="Good 2" xfId="294"/>
    <cellStyle name="Good 3" xfId="295"/>
    <cellStyle name="Good 4" xfId="296"/>
    <cellStyle name="Heading 1" xfId="7"/>
    <cellStyle name="Heading 1 2" xfId="297"/>
    <cellStyle name="Heading 1 3" xfId="298"/>
    <cellStyle name="Heading 1 4" xfId="299"/>
    <cellStyle name="Heading 2" xfId="300"/>
    <cellStyle name="Heading 3" xfId="301"/>
    <cellStyle name="Heading 4" xfId="302"/>
    <cellStyle name="Input" xfId="303"/>
    <cellStyle name="Input 2" xfId="304"/>
    <cellStyle name="Input 3" xfId="305"/>
    <cellStyle name="Input 4" xfId="306"/>
    <cellStyle name="Linked Cell" xfId="307"/>
    <cellStyle name="Neutral" xfId="308"/>
    <cellStyle name="Neutral 2" xfId="309"/>
    <cellStyle name="Neutral 3" xfId="310"/>
    <cellStyle name="Neutral 4" xfId="311"/>
    <cellStyle name="Normal" xfId="0" builtinId="0"/>
    <cellStyle name="Normal 2" xfId="312"/>
    <cellStyle name="Note" xfId="313"/>
    <cellStyle name="Output" xfId="314"/>
    <cellStyle name="Output 2" xfId="315"/>
    <cellStyle name="Output 3" xfId="316"/>
    <cellStyle name="Output 4" xfId="317"/>
    <cellStyle name="Percent" xfId="4" builtinId="5"/>
    <cellStyle name="Title" xfId="6"/>
    <cellStyle name="Title 2" xfId="318"/>
    <cellStyle name="Title 3" xfId="319"/>
    <cellStyle name="Title 4" xfId="320"/>
    <cellStyle name="Title 5" xfId="321"/>
    <cellStyle name="Title_Приложение 15 _ 2021-2023_2 чтение" xfId="322"/>
    <cellStyle name="Total" xfId="323"/>
    <cellStyle name="Warning Text" xfId="324"/>
    <cellStyle name="xl25" xfId="325"/>
    <cellStyle name="xl25 2" xfId="326"/>
    <cellStyle name="xl25 2 2" xfId="327"/>
    <cellStyle name="xl25 2 2 2" xfId="328"/>
    <cellStyle name="xl25 2 2 2 2" xfId="329"/>
    <cellStyle name="xl25 2 2 2 2 2" xfId="330"/>
    <cellStyle name="xl25 2 2 2 3" xfId="331"/>
    <cellStyle name="xl25 2 2 3" xfId="332"/>
    <cellStyle name="xl25 2 2 3 2" xfId="333"/>
    <cellStyle name="xl25 2 2 3 2 2" xfId="334"/>
    <cellStyle name="xl25 2 2 3 3" xfId="335"/>
    <cellStyle name="xl25 2 2 4" xfId="336"/>
    <cellStyle name="xl25 2 2 4 2" xfId="337"/>
    <cellStyle name="xl25 2 2 4 2 2" xfId="338"/>
    <cellStyle name="xl25 2 2 4 3" xfId="339"/>
    <cellStyle name="xl25 2 2 5" xfId="340"/>
    <cellStyle name="xl25 2 2 5 2" xfId="341"/>
    <cellStyle name="xl25 2 2 6" xfId="342"/>
    <cellStyle name="xl25 2 3" xfId="343"/>
    <cellStyle name="xl25 2 3 2" xfId="344"/>
    <cellStyle name="xl25 2 3 2 2" xfId="345"/>
    <cellStyle name="xl25 2 3 3" xfId="346"/>
    <cellStyle name="xl25 2 4" xfId="347"/>
    <cellStyle name="xl25 2 4 2" xfId="348"/>
    <cellStyle name="xl25 2 4 2 2" xfId="349"/>
    <cellStyle name="xl25 2 4 3" xfId="350"/>
    <cellStyle name="xl25 2 5" xfId="351"/>
    <cellStyle name="xl25 2 5 2" xfId="352"/>
    <cellStyle name="xl25 2 5 2 2" xfId="353"/>
    <cellStyle name="xl25 2 5 3" xfId="354"/>
    <cellStyle name="xl25 2 6" xfId="355"/>
    <cellStyle name="xl25 2 6 2" xfId="356"/>
    <cellStyle name="xl25 2 7" xfId="357"/>
    <cellStyle name="xl25 3" xfId="358"/>
    <cellStyle name="xl25 3 2" xfId="359"/>
    <cellStyle name="xl25 3 2 2" xfId="360"/>
    <cellStyle name="xl25 3 3" xfId="361"/>
    <cellStyle name="xl25 4" xfId="362"/>
    <cellStyle name="xl25 4 2" xfId="363"/>
    <cellStyle name="xl25 4 2 2" xfId="364"/>
    <cellStyle name="xl25 4 3" xfId="365"/>
    <cellStyle name="xl25 5" xfId="366"/>
    <cellStyle name="xl25 5 2" xfId="367"/>
    <cellStyle name="xl25 5 2 2" xfId="368"/>
    <cellStyle name="xl25 5 3" xfId="369"/>
    <cellStyle name="xl25 6" xfId="370"/>
    <cellStyle name="xl25 6 2" xfId="371"/>
    <cellStyle name="xl25 7" xfId="372"/>
    <cellStyle name="xl30" xfId="373"/>
    <cellStyle name="xl30 2" xfId="374"/>
    <cellStyle name="xl30 2 2" xfId="375"/>
    <cellStyle name="xl30 2 2 2" xfId="376"/>
    <cellStyle name="xl30 2 2 2 2" xfId="377"/>
    <cellStyle name="xl30 2 2 3" xfId="378"/>
    <cellStyle name="xl30 2 3" xfId="379"/>
    <cellStyle name="xl30 2 3 2" xfId="380"/>
    <cellStyle name="xl30 2 3 2 2" xfId="381"/>
    <cellStyle name="xl30 2 3 3" xfId="382"/>
    <cellStyle name="xl30 2 4" xfId="383"/>
    <cellStyle name="xl30 2 4 2" xfId="384"/>
    <cellStyle name="xl30 2 4 2 2" xfId="385"/>
    <cellStyle name="xl30 2 4 3" xfId="386"/>
    <cellStyle name="xl30 2 5" xfId="387"/>
    <cellStyle name="xl30 2 5 2" xfId="388"/>
    <cellStyle name="xl30 2 6" xfId="389"/>
    <cellStyle name="xl30 3" xfId="390"/>
    <cellStyle name="xl30 3 2" xfId="391"/>
    <cellStyle name="xl30 3 2 2" xfId="392"/>
    <cellStyle name="xl30 3 3" xfId="393"/>
    <cellStyle name="xl30 4" xfId="394"/>
    <cellStyle name="xl30 4 2" xfId="395"/>
    <cellStyle name="xl30 4 2 2" xfId="396"/>
    <cellStyle name="xl30 4 3" xfId="397"/>
    <cellStyle name="xl30 5" xfId="398"/>
    <cellStyle name="xl30 5 2" xfId="399"/>
    <cellStyle name="xl30 5 2 2" xfId="400"/>
    <cellStyle name="xl30 5 3" xfId="401"/>
    <cellStyle name="xl30 6" xfId="402"/>
    <cellStyle name="xl30 6 2" xfId="403"/>
    <cellStyle name="xl30 7" xfId="404"/>
    <cellStyle name="xl31" xfId="405"/>
    <cellStyle name="xl32" xfId="406"/>
    <cellStyle name="xl37" xfId="407"/>
    <cellStyle name="xl37 2" xfId="408"/>
    <cellStyle name="xl37 2 2" xfId="409"/>
    <cellStyle name="xl37 2 2 2" xfId="410"/>
    <cellStyle name="xl37 2 3" xfId="411"/>
    <cellStyle name="xl37 3" xfId="412"/>
    <cellStyle name="xl37 3 2" xfId="413"/>
    <cellStyle name="xl37 3 2 2" xfId="414"/>
    <cellStyle name="xl37 3 3" xfId="415"/>
    <cellStyle name="xl37 4" xfId="416"/>
    <cellStyle name="xl37 4 2" xfId="417"/>
    <cellStyle name="xl37 4 2 2" xfId="418"/>
    <cellStyle name="xl37 4 3" xfId="419"/>
    <cellStyle name="xl37 5" xfId="420"/>
    <cellStyle name="xl37 5 2" xfId="421"/>
    <cellStyle name="xl37 6" xfId="422"/>
    <cellStyle name="xl38" xfId="423"/>
    <cellStyle name="xl38 2" xfId="424"/>
    <cellStyle name="xl38 2 2" xfId="425"/>
    <cellStyle name="xl38 2 2 2" xfId="426"/>
    <cellStyle name="xl38 2 3" xfId="427"/>
    <cellStyle name="xl38 3" xfId="428"/>
    <cellStyle name="xl38 3 2" xfId="429"/>
    <cellStyle name="xl38 3 2 2" xfId="430"/>
    <cellStyle name="xl38 3 3" xfId="431"/>
    <cellStyle name="xl38 4" xfId="432"/>
    <cellStyle name="xl38 4 2" xfId="433"/>
    <cellStyle name="xl38 4 2 2" xfId="434"/>
    <cellStyle name="xl38 4 3" xfId="435"/>
    <cellStyle name="xl38 5" xfId="436"/>
    <cellStyle name="xl38 5 2" xfId="437"/>
    <cellStyle name="xl38 6" xfId="438"/>
    <cellStyle name="xl42" xfId="439"/>
    <cellStyle name="xl43" xfId="440"/>
    <cellStyle name="xl64" xfId="441"/>
    <cellStyle name="Акцент1 2" xfId="442"/>
    <cellStyle name="Акцент2 2" xfId="443"/>
    <cellStyle name="Акцент3 2" xfId="444"/>
    <cellStyle name="Акцент4 2" xfId="445"/>
    <cellStyle name="Акцент5 2" xfId="446"/>
    <cellStyle name="Акцент6 2" xfId="447"/>
    <cellStyle name="Ввод  2" xfId="448"/>
    <cellStyle name="Ввод  2 2" xfId="449"/>
    <cellStyle name="Вывод 2" xfId="450"/>
    <cellStyle name="Вывод 2 2" xfId="451"/>
    <cellStyle name="Вычисление 2" xfId="452"/>
    <cellStyle name="Вычисление 2 2" xfId="453"/>
    <cellStyle name="Денежный [0] 2" xfId="454"/>
    <cellStyle name="Денежный [0] 2 2" xfId="455"/>
    <cellStyle name="Денежный [0] 2 2 2" xfId="456"/>
    <cellStyle name="Денежный [0] 2 2 3" xfId="457"/>
    <cellStyle name="Денежный [0] 2 3" xfId="458"/>
    <cellStyle name="Денежный [0] 2 4" xfId="459"/>
    <cellStyle name="Денежный [0] 2 5" xfId="460"/>
    <cellStyle name="Денежный [0] 2 6" xfId="461"/>
    <cellStyle name="Денежный [0] 3" xfId="462"/>
    <cellStyle name="Денежный [0] 3 2" xfId="463"/>
    <cellStyle name="Денежный [0] 3 2 2" xfId="464"/>
    <cellStyle name="Денежный [0] 3 3" xfId="465"/>
    <cellStyle name="Денежный [0] 3 4" xfId="466"/>
    <cellStyle name="Денежный [0] 4" xfId="467"/>
    <cellStyle name="Денежный [0] 4 2" xfId="468"/>
    <cellStyle name="Денежный [0] 4 2 2" xfId="469"/>
    <cellStyle name="Денежный [0] 4 3" xfId="470"/>
    <cellStyle name="Денежный [0] 4 4" xfId="471"/>
    <cellStyle name="Денежный [0] 5" xfId="472"/>
    <cellStyle name="Денежный [0] 5 2" xfId="473"/>
    <cellStyle name="Денежный [0] 5 2 2" xfId="474"/>
    <cellStyle name="Денежный [0] 6" xfId="475"/>
    <cellStyle name="Денежный [0] 6 2" xfId="476"/>
    <cellStyle name="Денежный [0] 7" xfId="477"/>
    <cellStyle name="Денежный [0] 8" xfId="478"/>
    <cellStyle name="Денежный 10" xfId="479"/>
    <cellStyle name="Денежный 2" xfId="480"/>
    <cellStyle name="Денежный 2 2" xfId="481"/>
    <cellStyle name="Денежный 2 2 2" xfId="482"/>
    <cellStyle name="Денежный 2 3" xfId="483"/>
    <cellStyle name="Денежный 2 4" xfId="484"/>
    <cellStyle name="Денежный 2 5" xfId="485"/>
    <cellStyle name="Денежный 3" xfId="486"/>
    <cellStyle name="Денежный 3 2" xfId="487"/>
    <cellStyle name="Денежный 3 2 2" xfId="488"/>
    <cellStyle name="Денежный 3 3" xfId="489"/>
    <cellStyle name="Денежный 3 4" xfId="490"/>
    <cellStyle name="Денежный 3 5" xfId="491"/>
    <cellStyle name="Денежный 4" xfId="492"/>
    <cellStyle name="Денежный 4 2" xfId="493"/>
    <cellStyle name="Денежный 4 2 2" xfId="494"/>
    <cellStyle name="Денежный 4 3" xfId="495"/>
    <cellStyle name="Денежный 4 4" xfId="496"/>
    <cellStyle name="Денежный 5" xfId="497"/>
    <cellStyle name="Денежный 5 2" xfId="498"/>
    <cellStyle name="Денежный 5 2 2" xfId="499"/>
    <cellStyle name="Денежный 5 3" xfId="500"/>
    <cellStyle name="Денежный 5 4" xfId="501"/>
    <cellStyle name="Денежный 6" xfId="502"/>
    <cellStyle name="Денежный 6 2" xfId="503"/>
    <cellStyle name="Денежный 7" xfId="504"/>
    <cellStyle name="Денежный 8" xfId="505"/>
    <cellStyle name="Денежный 9" xfId="506"/>
    <cellStyle name="Заголовок 1 2" xfId="507"/>
    <cellStyle name="Заголовок 1 2 2" xfId="508"/>
    <cellStyle name="Заголовок 1 3" xfId="509"/>
    <cellStyle name="Заголовок 2 2" xfId="510"/>
    <cellStyle name="Заголовок 3 2" xfId="511"/>
    <cellStyle name="Заголовок 4 2" xfId="512"/>
    <cellStyle name="Заголовок столбцов" xfId="513"/>
    <cellStyle name="Заголовок столбцов 2" xfId="514"/>
    <cellStyle name="Заголовок столбцов 2 2" xfId="515"/>
    <cellStyle name="Заголовок столбцов 2 2 2" xfId="516"/>
    <cellStyle name="Заголовок столбцов 2 2 2 2" xfId="517"/>
    <cellStyle name="Заголовок столбцов 2 2 2 2 2" xfId="518"/>
    <cellStyle name="Заголовок столбцов 2 2 2 2 2 2" xfId="519"/>
    <cellStyle name="Заголовок столбцов 2 2 2 2 2 3" xfId="812"/>
    <cellStyle name="Заголовок столбцов 2 2 2 3" xfId="520"/>
    <cellStyle name="Заголовок столбцов 2 2 2 4" xfId="813"/>
    <cellStyle name="Заголовок столбцов 2 2 3" xfId="521"/>
    <cellStyle name="Заголовок столбцов 2 2 3 2" xfId="522"/>
    <cellStyle name="Заголовок столбцов 2 2 3 3" xfId="814"/>
    <cellStyle name="Заголовок столбцов 2 3" xfId="523"/>
    <cellStyle name="Заголовок столбцов 2 3 2" xfId="524"/>
    <cellStyle name="Заголовок столбцов 2 3 2 2" xfId="525"/>
    <cellStyle name="Заголовок столбцов 2 3 2 2 2" xfId="526"/>
    <cellStyle name="Заголовок столбцов 2 3 2 2 3" xfId="815"/>
    <cellStyle name="Заголовок столбцов 2 3 3" xfId="527"/>
    <cellStyle name="Заголовок столбцов 2 3 4" xfId="816"/>
    <cellStyle name="Заголовок столбцов 2 4" xfId="528"/>
    <cellStyle name="Заголовок столбцов 2 4 2" xfId="529"/>
    <cellStyle name="Заголовок столбцов 2 4 2 2" xfId="530"/>
    <cellStyle name="Заголовок столбцов 2 4 2 2 2" xfId="531"/>
    <cellStyle name="Заголовок столбцов 2 4 3" xfId="532"/>
    <cellStyle name="Заголовок столбцов 2 4 4" xfId="817"/>
    <cellStyle name="Заголовок столбцов 2 5" xfId="533"/>
    <cellStyle name="Заголовок столбцов 2 6" xfId="818"/>
    <cellStyle name="Заголовок столбцов 3" xfId="534"/>
    <cellStyle name="Заголовок столбцов 3 2" xfId="535"/>
    <cellStyle name="Заголовок столбцов 3 2 2" xfId="536"/>
    <cellStyle name="Заголовок столбцов 3 2 2 2" xfId="537"/>
    <cellStyle name="Заголовок столбцов 3 2 2 2 2" xfId="538"/>
    <cellStyle name="Заголовок столбцов 3 2 2 2 3" xfId="819"/>
    <cellStyle name="Заголовок столбцов 3 2 3" xfId="539"/>
    <cellStyle name="Заголовок столбцов 3 2 4" xfId="820"/>
    <cellStyle name="Заголовок столбцов 3 3" xfId="540"/>
    <cellStyle name="Заголовок столбцов 3 3 2" xfId="541"/>
    <cellStyle name="Заголовок столбцов 3 3 3" xfId="821"/>
    <cellStyle name="Заголовок столбцов 4" xfId="542"/>
    <cellStyle name="Заголовок столбцов 4 2" xfId="543"/>
    <cellStyle name="Заголовок столбцов 4 2 2" xfId="544"/>
    <cellStyle name="Заголовок столбцов 4 2 2 2" xfId="545"/>
    <cellStyle name="Заголовок столбцов 4 2 2 3" xfId="822"/>
    <cellStyle name="Заголовок столбцов 4 3" xfId="546"/>
    <cellStyle name="Заголовок столбцов 4 4" xfId="823"/>
    <cellStyle name="Итог 2" xfId="547"/>
    <cellStyle name="Итог 2 2" xfId="548"/>
    <cellStyle name="Контрольная ячейка 2" xfId="549"/>
    <cellStyle name="Название 2" xfId="550"/>
    <cellStyle name="Название 2 2" xfId="551"/>
    <cellStyle name="Название 3" xfId="552"/>
    <cellStyle name="Нейтральный 2" xfId="553"/>
    <cellStyle name="Обычный 10" xfId="554"/>
    <cellStyle name="Обычный 10 2" xfId="555"/>
    <cellStyle name="Обычный 11" xfId="556"/>
    <cellStyle name="Обычный 12" xfId="557"/>
    <cellStyle name="Обычный 12 2" xfId="558"/>
    <cellStyle name="Обычный 13" xfId="559"/>
    <cellStyle name="Обычный 13 2" xfId="560"/>
    <cellStyle name="Обычный 14" xfId="561"/>
    <cellStyle name="Обычный 14 3" xfId="562"/>
    <cellStyle name="Обычный 15" xfId="763"/>
    <cellStyle name="Обычный 2" xfId="5"/>
    <cellStyle name="Обычный 2 10" xfId="563"/>
    <cellStyle name="Обычный 2 11" xfId="564"/>
    <cellStyle name="Обычный 2 11 2" xfId="565"/>
    <cellStyle name="Обычный 2 12" xfId="566"/>
    <cellStyle name="Обычный 2 2" xfId="567"/>
    <cellStyle name="Обычный 2 2 2" xfId="568"/>
    <cellStyle name="Обычный 2 2 2 2" xfId="569"/>
    <cellStyle name="Обычный 2 2 3" xfId="570"/>
    <cellStyle name="Обычный 2 2 4" xfId="571"/>
    <cellStyle name="Обычный 2 2 5" xfId="572"/>
    <cellStyle name="Обычный 2 2_2021 02 16 восстановление остатков" xfId="573"/>
    <cellStyle name="Обычный 2 3" xfId="574"/>
    <cellStyle name="Обычный 2 3 2" xfId="575"/>
    <cellStyle name="Обычный 2 3 3" xfId="576"/>
    <cellStyle name="Обычный 2 4" xfId="577"/>
    <cellStyle name="Обычный 2 4 2" xfId="578"/>
    <cellStyle name="Обычный 2 5" xfId="579"/>
    <cellStyle name="Обычный 2 5 2" xfId="580"/>
    <cellStyle name="Обычный 2 6" xfId="581"/>
    <cellStyle name="Обычный 2 6 2" xfId="582"/>
    <cellStyle name="Обычный 2 7" xfId="583"/>
    <cellStyle name="Обычный 2 8" xfId="584"/>
    <cellStyle name="Обычный 2 9" xfId="585"/>
    <cellStyle name="Обычный 2_2019 10 10 Распределение МБТ 2020-2022" xfId="586"/>
    <cellStyle name="Обычный 21" xfId="587"/>
    <cellStyle name="Обычный 3" xfId="588"/>
    <cellStyle name="Обычный 3 2" xfId="589"/>
    <cellStyle name="Обычный 3 2 2" xfId="590"/>
    <cellStyle name="Обычный 3 2 3" xfId="591"/>
    <cellStyle name="Обычный 3 3" xfId="592"/>
    <cellStyle name="Обычный 3 3 2" xfId="593"/>
    <cellStyle name="Обычный 3 4" xfId="594"/>
    <cellStyle name="Обычный 3 4 2" xfId="595"/>
    <cellStyle name="Обычный 3 5" xfId="596"/>
    <cellStyle name="Обычный 3 6" xfId="597"/>
    <cellStyle name="Обычный 3_Перечень ремонтов дорог на 2019_от_05.09.18" xfId="598"/>
    <cellStyle name="Обычный 4" xfId="599"/>
    <cellStyle name="Обычный 4 2" xfId="600"/>
    <cellStyle name="Обычный 4 2 2" xfId="601"/>
    <cellStyle name="Обычный 4 2 3" xfId="602"/>
    <cellStyle name="Обычный 4 3" xfId="603"/>
    <cellStyle name="Обычный 4 3 2" xfId="604"/>
    <cellStyle name="Обычный 4 4" xfId="8"/>
    <cellStyle name="Обычный 4 5" xfId="605"/>
    <cellStyle name="Обычный 4 6" xfId="606"/>
    <cellStyle name="Обычный 4 6 2" xfId="607"/>
    <cellStyle name="Обычный 4 7" xfId="608"/>
    <cellStyle name="Обычный 4 8" xfId="609"/>
    <cellStyle name="Обычный 4 8 2" xfId="610"/>
    <cellStyle name="Обычный 4_Приложение 15 _ 2021-2023_2 чтение_2021 06 03 Распределение 15 прил. (0409) к изм июня по форме" xfId="611"/>
    <cellStyle name="Обычный 5" xfId="612"/>
    <cellStyle name="Обычный 5 2" xfId="613"/>
    <cellStyle name="Обычный 5 2 2" xfId="614"/>
    <cellStyle name="Обычный 5 3" xfId="615"/>
    <cellStyle name="Обычный 5 4" xfId="616"/>
    <cellStyle name="Обычный 5 5" xfId="617"/>
    <cellStyle name="Обычный 5 6" xfId="618"/>
    <cellStyle name="Обычный 6" xfId="619"/>
    <cellStyle name="Обычный 6 2" xfId="620"/>
    <cellStyle name="Обычный 6 3" xfId="621"/>
    <cellStyle name="Обычный 7" xfId="622"/>
    <cellStyle name="Обычный 7 2" xfId="623"/>
    <cellStyle name="Обычный 8" xfId="624"/>
    <cellStyle name="Обычный 8 2" xfId="625"/>
    <cellStyle name="Обычный 9" xfId="626"/>
    <cellStyle name="Обычный 9 2" xfId="627"/>
    <cellStyle name="Плохой 2" xfId="628"/>
    <cellStyle name="Пояснение 2" xfId="629"/>
    <cellStyle name="Примечание 2" xfId="630"/>
    <cellStyle name="Примечание 2 2" xfId="631"/>
    <cellStyle name="Примечание 2 3" xfId="632"/>
    <cellStyle name="Примечание 2 3 2" xfId="633"/>
    <cellStyle name="Процентный 2" xfId="634"/>
    <cellStyle name="Процентный 2 2" xfId="635"/>
    <cellStyle name="Процентный 2 2 2" xfId="636"/>
    <cellStyle name="Процентный 2 2 3" xfId="637"/>
    <cellStyle name="Процентный 2 3" xfId="638"/>
    <cellStyle name="Процентный 2 4" xfId="639"/>
    <cellStyle name="Процентный 2 5" xfId="640"/>
    <cellStyle name="Процентный 2 6" xfId="641"/>
    <cellStyle name="Процентный 2 7" xfId="642"/>
    <cellStyle name="Процентный 3" xfId="643"/>
    <cellStyle name="Процентный 3 2" xfId="644"/>
    <cellStyle name="Процентный 3 2 2" xfId="645"/>
    <cellStyle name="Процентный 3 3" xfId="646"/>
    <cellStyle name="Процентный 3 4" xfId="647"/>
    <cellStyle name="Процентный 4" xfId="648"/>
    <cellStyle name="Процентный 4 2" xfId="649"/>
    <cellStyle name="Процентный 4 2 2" xfId="650"/>
    <cellStyle name="Процентный 4 3" xfId="651"/>
    <cellStyle name="Процентный 4 4" xfId="652"/>
    <cellStyle name="Процентный 5" xfId="653"/>
    <cellStyle name="Процентный 5 2" xfId="654"/>
    <cellStyle name="Процентный 5 2 2" xfId="655"/>
    <cellStyle name="Процентный 6" xfId="656"/>
    <cellStyle name="Процентный 6 2" xfId="657"/>
    <cellStyle name="Процентный 7" xfId="658"/>
    <cellStyle name="Процентный 8" xfId="659"/>
    <cellStyle name="Процентный 9" xfId="660"/>
    <cellStyle name="Связанная ячейка 2" xfId="661"/>
    <cellStyle name="Текст предупреждения 2" xfId="662"/>
    <cellStyle name="Финансовый [0] 2" xfId="663"/>
    <cellStyle name="Финансовый [0] 2 2" xfId="664"/>
    <cellStyle name="Финансовый [0] 2 2 2" xfId="665"/>
    <cellStyle name="Финансовый [0] 2 3" xfId="666"/>
    <cellStyle name="Финансовый [0] 2 4" xfId="667"/>
    <cellStyle name="Финансовый [0] 2 5" xfId="668"/>
    <cellStyle name="Финансовый [0] 2 6" xfId="669"/>
    <cellStyle name="Финансовый [0] 3" xfId="670"/>
    <cellStyle name="Финансовый [0] 3 2" xfId="671"/>
    <cellStyle name="Финансовый [0] 3 2 2" xfId="672"/>
    <cellStyle name="Финансовый [0] 3 3" xfId="673"/>
    <cellStyle name="Финансовый [0] 3 4" xfId="674"/>
    <cellStyle name="Финансовый [0] 4" xfId="675"/>
    <cellStyle name="Финансовый [0] 4 2" xfId="676"/>
    <cellStyle name="Финансовый [0] 4 2 2" xfId="677"/>
    <cellStyle name="Финансовый [0] 4 3" xfId="678"/>
    <cellStyle name="Финансовый [0] 4 4" xfId="679"/>
    <cellStyle name="Финансовый [0] 5" xfId="680"/>
    <cellStyle name="Финансовый [0] 5 2" xfId="681"/>
    <cellStyle name="Финансовый [0] 5 2 2" xfId="682"/>
    <cellStyle name="Финансовый [0] 5 3" xfId="683"/>
    <cellStyle name="Финансовый [0] 6" xfId="684"/>
    <cellStyle name="Финансовый [0] 6 2" xfId="685"/>
    <cellStyle name="Финансовый [0] 7" xfId="686"/>
    <cellStyle name="Финансовый [0] 8" xfId="687"/>
    <cellStyle name="Финансовый [0] 9" xfId="688"/>
    <cellStyle name="Финансовый 10" xfId="689"/>
    <cellStyle name="Финансовый 10 2" xfId="690"/>
    <cellStyle name="Финансовый 10 3" xfId="691"/>
    <cellStyle name="Финансовый 11" xfId="692"/>
    <cellStyle name="Финансовый 11 2" xfId="693"/>
    <cellStyle name="Финансовый 11 3" xfId="694"/>
    <cellStyle name="Финансовый 12" xfId="695"/>
    <cellStyle name="Финансовый 12 2" xfId="696"/>
    <cellStyle name="Финансовый 12 3" xfId="697"/>
    <cellStyle name="Финансовый 13" xfId="698"/>
    <cellStyle name="Финансовый 14" xfId="699"/>
    <cellStyle name="Финансовый 15" xfId="700"/>
    <cellStyle name="Финансовый 16" xfId="701"/>
    <cellStyle name="Финансовый 17" xfId="702"/>
    <cellStyle name="Финансовый 18" xfId="703"/>
    <cellStyle name="Финансовый 19" xfId="704"/>
    <cellStyle name="Финансовый 2" xfId="705"/>
    <cellStyle name="Финансовый 2 2" xfId="706"/>
    <cellStyle name="Финансовый 2 2 2" xfId="707"/>
    <cellStyle name="Финансовый 2 2 3" xfId="708"/>
    <cellStyle name="Финансовый 2 3" xfId="709"/>
    <cellStyle name="Финансовый 2 4" xfId="710"/>
    <cellStyle name="Финансовый 2 5" xfId="711"/>
    <cellStyle name="Финансовый 2 6" xfId="712"/>
    <cellStyle name="Финансовый 2 7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8 2" xfId="723"/>
    <cellStyle name="Финансовый 29" xfId="724"/>
    <cellStyle name="Финансовый 3" xfId="725"/>
    <cellStyle name="Финансовый 3 2" xfId="726"/>
    <cellStyle name="Финансовый 3 2 2" xfId="727"/>
    <cellStyle name="Финансовый 3 2 3" xfId="728"/>
    <cellStyle name="Финансовый 3 3" xfId="729"/>
    <cellStyle name="Финансовый 3 4" xfId="730"/>
    <cellStyle name="Финансовый 3 5" xfId="731"/>
    <cellStyle name="Финансовый 3 6" xfId="732"/>
    <cellStyle name="Финансовый 30" xfId="733"/>
    <cellStyle name="Финансовый 31" xfId="734"/>
    <cellStyle name="Финансовый 32" xfId="735"/>
    <cellStyle name="Финансовый 33" xfId="736"/>
    <cellStyle name="Финансовый 34" xfId="737"/>
    <cellStyle name="Финансовый 4" xfId="738"/>
    <cellStyle name="Финансовый 4 2" xfId="739"/>
    <cellStyle name="Финансовый 4 2 2" xfId="740"/>
    <cellStyle name="Финансовый 4 3" xfId="741"/>
    <cellStyle name="Финансовый 4 4" xfId="742"/>
    <cellStyle name="Финансовый 5" xfId="743"/>
    <cellStyle name="Финансовый 5 2" xfId="744"/>
    <cellStyle name="Финансовый 5 2 2" xfId="745"/>
    <cellStyle name="Финансовый 5 3" xfId="746"/>
    <cellStyle name="Финансовый 5 4" xfId="747"/>
    <cellStyle name="Финансовый 6" xfId="748"/>
    <cellStyle name="Финансовый 6 2" xfId="749"/>
    <cellStyle name="Финансовый 6 2 2" xfId="750"/>
    <cellStyle name="Финансовый 6 3" xfId="751"/>
    <cellStyle name="Финансовый 6 4" xfId="752"/>
    <cellStyle name="Финансовый 7" xfId="753"/>
    <cellStyle name="Финансовый 7 2" xfId="754"/>
    <cellStyle name="Финансовый 7 2 2" xfId="755"/>
    <cellStyle name="Финансовый 8" xfId="756"/>
    <cellStyle name="Финансовый 8 2" xfId="757"/>
    <cellStyle name="Финансовый 8 3" xfId="758"/>
    <cellStyle name="Финансовый 9" xfId="759"/>
    <cellStyle name="Финансовый 9 2" xfId="760"/>
    <cellStyle name="Финансовый 9 3" xfId="761"/>
    <cellStyle name="Хороший 2" xfId="762"/>
  </cellStyles>
  <dxfs count="0"/>
  <tableStyles count="0" defaultTableStyle="TableStyleMedium2" defaultPivotStyle="PivotStyleLight16"/>
  <colors>
    <mruColors>
      <color rgb="FFCC00FF"/>
      <color rgb="FF9966FF"/>
      <color rgb="FFFF00FF"/>
      <color rgb="FF9900CC"/>
      <color rgb="FF660066"/>
      <color rgb="FF0000FF"/>
      <color rgb="FFFBDADC"/>
      <color rgb="FFC9DEEC"/>
      <color rgb="FFFFCC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6;&#1082;&#1091;&#1084;&#1077;&#1085;&#1090;&#1099;%20&#1054;&#1090;&#1076;&#1077;&#1083;&#1072;%20&#1073;&#1102;&#1076;&#1078;&#1077;&#1090;&#1080;&#1088;&#1086;&#1074;&#1072;&#1085;&#1080;&#1103;\243&#1085;\2024%20-%202026\02.%205.17.3%20(95-&#1047;)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499984740745262"/>
    <pageSetUpPr fitToPage="1"/>
  </sheetPr>
  <dimension ref="A1:J39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6" width="18.7109375" style="76" customWidth="1"/>
    <col min="7" max="7" width="18.7109375" style="26" customWidth="1"/>
    <col min="8" max="9" width="18.7109375" style="76" customWidth="1"/>
    <col min="10" max="10" width="18.7109375" style="26" customWidth="1"/>
    <col min="11" max="16384" width="9.140625" style="26"/>
  </cols>
  <sheetData>
    <row r="1" spans="1:10" ht="63.75" customHeight="1" x14ac:dyDescent="0.25">
      <c r="A1" s="41" t="s">
        <v>0</v>
      </c>
      <c r="B1" s="108" t="s">
        <v>325</v>
      </c>
      <c r="C1" s="108"/>
      <c r="D1" s="108"/>
      <c r="E1" s="108"/>
      <c r="F1" s="108"/>
      <c r="G1" s="108"/>
      <c r="H1" s="108"/>
      <c r="I1" s="108"/>
      <c r="J1" s="109"/>
    </row>
    <row r="2" spans="1:10" ht="21" customHeight="1" x14ac:dyDescent="0.25">
      <c r="A2" s="20"/>
      <c r="B2" s="20"/>
      <c r="C2" s="75"/>
      <c r="D2" s="75"/>
      <c r="E2" s="75"/>
      <c r="F2" s="75"/>
      <c r="J2" s="26" t="s">
        <v>7</v>
      </c>
    </row>
    <row r="3" spans="1:10" ht="26.25" customHeight="1" x14ac:dyDescent="0.25">
      <c r="A3" s="110" t="s">
        <v>22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21" customHeight="1" x14ac:dyDescent="0.25">
      <c r="A4" s="41" t="s">
        <v>0</v>
      </c>
      <c r="B4" s="30"/>
      <c r="C4" s="74"/>
      <c r="D4" s="74"/>
      <c r="E4" s="74"/>
      <c r="F4" s="74"/>
      <c r="G4" s="15"/>
      <c r="H4" s="15"/>
      <c r="I4" s="15"/>
      <c r="J4" s="15" t="s">
        <v>1</v>
      </c>
    </row>
    <row r="5" spans="1:10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326</v>
      </c>
      <c r="G5" s="19" t="s">
        <v>30</v>
      </c>
      <c r="H5" s="19" t="s">
        <v>60</v>
      </c>
      <c r="I5" s="19" t="s">
        <v>326</v>
      </c>
      <c r="J5" s="19" t="s">
        <v>60</v>
      </c>
    </row>
    <row r="6" spans="1:10" ht="21" customHeight="1" x14ac:dyDescent="0.25">
      <c r="A6" s="42" t="s">
        <v>3</v>
      </c>
      <c r="B6" s="18">
        <v>259418700</v>
      </c>
      <c r="C6" s="14">
        <f>D6-B6</f>
        <v>267009606.81999999</v>
      </c>
      <c r="D6" s="18">
        <v>526428306.81999999</v>
      </c>
      <c r="E6" s="14">
        <v>227542000</v>
      </c>
      <c r="F6" s="14">
        <f>G6-E6</f>
        <v>-11000048.99000001</v>
      </c>
      <c r="G6" s="14">
        <v>216541951.00999999</v>
      </c>
      <c r="H6" s="18">
        <v>227542000</v>
      </c>
      <c r="I6" s="14">
        <f>J6-H6</f>
        <v>-11042724.539999992</v>
      </c>
      <c r="J6" s="18">
        <v>216499275.46000001</v>
      </c>
    </row>
    <row r="7" spans="1:10" ht="21" customHeight="1" x14ac:dyDescent="0.25">
      <c r="A7" s="42" t="s">
        <v>4</v>
      </c>
      <c r="B7" s="18">
        <v>47703900</v>
      </c>
      <c r="C7" s="14">
        <f t="shared" ref="C7:C36" si="0">D7-B7</f>
        <v>0</v>
      </c>
      <c r="D7" s="18">
        <v>47703900</v>
      </c>
      <c r="E7" s="14">
        <v>45778000</v>
      </c>
      <c r="F7" s="14">
        <f t="shared" ref="F7:F36" si="1">G7-E7</f>
        <v>0</v>
      </c>
      <c r="G7" s="14">
        <v>45778000</v>
      </c>
      <c r="H7" s="18">
        <v>45778000</v>
      </c>
      <c r="I7" s="14">
        <f t="shared" ref="I7:I36" si="2">J7-H7</f>
        <v>0</v>
      </c>
      <c r="J7" s="18">
        <v>45778000</v>
      </c>
    </row>
    <row r="8" spans="1:10" ht="21" customHeight="1" x14ac:dyDescent="0.25">
      <c r="A8" s="42" t="s">
        <v>25</v>
      </c>
      <c r="B8" s="18">
        <v>31358300</v>
      </c>
      <c r="C8" s="14">
        <f t="shared" si="0"/>
        <v>17446285</v>
      </c>
      <c r="D8" s="18">
        <v>48804585</v>
      </c>
      <c r="E8" s="14">
        <v>30304000</v>
      </c>
      <c r="F8" s="14">
        <f t="shared" si="1"/>
        <v>0</v>
      </c>
      <c r="G8" s="14">
        <v>30304000</v>
      </c>
      <c r="H8" s="18">
        <v>30304000</v>
      </c>
      <c r="I8" s="14">
        <f t="shared" si="2"/>
        <v>0</v>
      </c>
      <c r="J8" s="18">
        <v>30304000</v>
      </c>
    </row>
    <row r="9" spans="1:10" ht="21" customHeight="1" x14ac:dyDescent="0.25">
      <c r="A9" s="42" t="s">
        <v>46</v>
      </c>
      <c r="B9" s="18">
        <v>10081800</v>
      </c>
      <c r="C9" s="14">
        <f t="shared" si="0"/>
        <v>0</v>
      </c>
      <c r="D9" s="18">
        <v>10081800</v>
      </c>
      <c r="E9" s="14">
        <v>9975000</v>
      </c>
      <c r="F9" s="14">
        <f t="shared" si="1"/>
        <v>0</v>
      </c>
      <c r="G9" s="14">
        <v>9975000</v>
      </c>
      <c r="H9" s="18">
        <v>9975000</v>
      </c>
      <c r="I9" s="14">
        <f t="shared" si="2"/>
        <v>0</v>
      </c>
      <c r="J9" s="18">
        <v>9975000</v>
      </c>
    </row>
    <row r="10" spans="1:10" ht="21" customHeight="1" x14ac:dyDescent="0.25">
      <c r="A10" s="42" t="s">
        <v>34</v>
      </c>
      <c r="B10" s="18">
        <v>9619700</v>
      </c>
      <c r="C10" s="14">
        <f t="shared" si="0"/>
        <v>49129360</v>
      </c>
      <c r="D10" s="18">
        <v>58749060</v>
      </c>
      <c r="E10" s="14">
        <v>9411000</v>
      </c>
      <c r="F10" s="14">
        <f t="shared" si="1"/>
        <v>0</v>
      </c>
      <c r="G10" s="14">
        <v>9411000</v>
      </c>
      <c r="H10" s="18">
        <v>9411000</v>
      </c>
      <c r="I10" s="14">
        <f t="shared" si="2"/>
        <v>0</v>
      </c>
      <c r="J10" s="18">
        <v>9411000</v>
      </c>
    </row>
    <row r="11" spans="1:10" ht="21" customHeight="1" x14ac:dyDescent="0.25">
      <c r="A11" s="42" t="s">
        <v>35</v>
      </c>
      <c r="B11" s="18">
        <v>13745100</v>
      </c>
      <c r="C11" s="14">
        <f t="shared" si="0"/>
        <v>0</v>
      </c>
      <c r="D11" s="18">
        <v>13745100</v>
      </c>
      <c r="E11" s="14">
        <v>13479000</v>
      </c>
      <c r="F11" s="14">
        <f t="shared" si="1"/>
        <v>0</v>
      </c>
      <c r="G11" s="14">
        <v>13479000</v>
      </c>
      <c r="H11" s="18">
        <v>13479000</v>
      </c>
      <c r="I11" s="14">
        <f t="shared" si="2"/>
        <v>0</v>
      </c>
      <c r="J11" s="18">
        <v>13479000</v>
      </c>
    </row>
    <row r="12" spans="1:10" ht="21" customHeight="1" x14ac:dyDescent="0.25">
      <c r="A12" s="42" t="s">
        <v>36</v>
      </c>
      <c r="B12" s="18">
        <v>17465000</v>
      </c>
      <c r="C12" s="14">
        <f t="shared" si="0"/>
        <v>0</v>
      </c>
      <c r="D12" s="18">
        <v>17465000</v>
      </c>
      <c r="E12" s="14">
        <v>15882000</v>
      </c>
      <c r="F12" s="14">
        <f t="shared" si="1"/>
        <v>0</v>
      </c>
      <c r="G12" s="14">
        <v>15882000</v>
      </c>
      <c r="H12" s="18">
        <v>15882000</v>
      </c>
      <c r="I12" s="14">
        <f t="shared" si="2"/>
        <v>0</v>
      </c>
      <c r="J12" s="18">
        <v>15882000</v>
      </c>
    </row>
    <row r="13" spans="1:10" ht="21" customHeight="1" x14ac:dyDescent="0.25">
      <c r="A13" s="42" t="s">
        <v>37</v>
      </c>
      <c r="B13" s="18">
        <v>13778600</v>
      </c>
      <c r="C13" s="14">
        <f t="shared" si="0"/>
        <v>768180</v>
      </c>
      <c r="D13" s="18">
        <v>14546780</v>
      </c>
      <c r="E13" s="14">
        <v>13374000</v>
      </c>
      <c r="F13" s="14">
        <f t="shared" si="1"/>
        <v>0</v>
      </c>
      <c r="G13" s="14">
        <v>13374000</v>
      </c>
      <c r="H13" s="18">
        <v>13374000</v>
      </c>
      <c r="I13" s="14">
        <f t="shared" si="2"/>
        <v>0</v>
      </c>
      <c r="J13" s="18">
        <v>13374000</v>
      </c>
    </row>
    <row r="14" spans="1:10" ht="21" customHeight="1" x14ac:dyDescent="0.25">
      <c r="A14" s="42" t="s">
        <v>38</v>
      </c>
      <c r="B14" s="18">
        <v>3266300</v>
      </c>
      <c r="C14" s="14">
        <f t="shared" si="0"/>
        <v>0</v>
      </c>
      <c r="D14" s="18">
        <v>3266300</v>
      </c>
      <c r="E14" s="14">
        <v>3176000</v>
      </c>
      <c r="F14" s="14">
        <f t="shared" si="1"/>
        <v>0</v>
      </c>
      <c r="G14" s="14">
        <v>3176000</v>
      </c>
      <c r="H14" s="18">
        <v>3176000</v>
      </c>
      <c r="I14" s="14">
        <f t="shared" si="2"/>
        <v>0</v>
      </c>
      <c r="J14" s="18">
        <v>3176000</v>
      </c>
    </row>
    <row r="15" spans="1:10" ht="21" customHeight="1" x14ac:dyDescent="0.25">
      <c r="A15" s="42" t="s">
        <v>33</v>
      </c>
      <c r="B15" s="18">
        <v>9938200</v>
      </c>
      <c r="C15" s="14">
        <f t="shared" si="0"/>
        <v>1615602.1600000001</v>
      </c>
      <c r="D15" s="18">
        <v>11553802.16</v>
      </c>
      <c r="E15" s="14">
        <v>9724000</v>
      </c>
      <c r="F15" s="14">
        <f t="shared" si="1"/>
        <v>0</v>
      </c>
      <c r="G15" s="14">
        <v>9724000</v>
      </c>
      <c r="H15" s="18">
        <v>9724000</v>
      </c>
      <c r="I15" s="14">
        <f t="shared" si="2"/>
        <v>0</v>
      </c>
      <c r="J15" s="18">
        <v>9724000</v>
      </c>
    </row>
    <row r="16" spans="1:10" ht="21" customHeight="1" x14ac:dyDescent="0.25">
      <c r="A16" s="42" t="s">
        <v>31</v>
      </c>
      <c r="B16" s="18">
        <v>18382700</v>
      </c>
      <c r="C16" s="14">
        <f t="shared" si="0"/>
        <v>11385292.800000001</v>
      </c>
      <c r="D16" s="18">
        <v>29767992.800000001</v>
      </c>
      <c r="E16" s="14">
        <v>17034000</v>
      </c>
      <c r="F16" s="14">
        <f t="shared" si="1"/>
        <v>0</v>
      </c>
      <c r="G16" s="14">
        <v>17034000</v>
      </c>
      <c r="H16" s="18">
        <v>17034000</v>
      </c>
      <c r="I16" s="14">
        <f t="shared" si="2"/>
        <v>0</v>
      </c>
      <c r="J16" s="18">
        <v>17034000</v>
      </c>
    </row>
    <row r="17" spans="1:10" ht="21" customHeight="1" x14ac:dyDescent="0.25">
      <c r="A17" s="42" t="s">
        <v>26</v>
      </c>
      <c r="B17" s="18">
        <v>20364000</v>
      </c>
      <c r="C17" s="14">
        <f t="shared" si="0"/>
        <v>34387461</v>
      </c>
      <c r="D17" s="18">
        <v>54751461</v>
      </c>
      <c r="E17" s="14">
        <v>5265000</v>
      </c>
      <c r="F17" s="14">
        <f t="shared" si="1"/>
        <v>0</v>
      </c>
      <c r="G17" s="14">
        <v>5265000</v>
      </c>
      <c r="H17" s="18">
        <v>5265000</v>
      </c>
      <c r="I17" s="14">
        <f t="shared" si="2"/>
        <v>0</v>
      </c>
      <c r="J17" s="18">
        <v>5265000</v>
      </c>
    </row>
    <row r="18" spans="1:10" ht="21" customHeight="1" x14ac:dyDescent="0.25">
      <c r="A18" s="42" t="s">
        <v>5</v>
      </c>
      <c r="B18" s="18">
        <v>16149900</v>
      </c>
      <c r="C18" s="14">
        <f t="shared" si="0"/>
        <v>0</v>
      </c>
      <c r="D18" s="18">
        <v>16149900</v>
      </c>
      <c r="E18" s="14">
        <v>15585000</v>
      </c>
      <c r="F18" s="14">
        <f t="shared" si="1"/>
        <v>0</v>
      </c>
      <c r="G18" s="14">
        <v>15585000</v>
      </c>
      <c r="H18" s="18">
        <v>15585000</v>
      </c>
      <c r="I18" s="14">
        <f t="shared" si="2"/>
        <v>0</v>
      </c>
      <c r="J18" s="18">
        <v>15585000</v>
      </c>
    </row>
    <row r="19" spans="1:10" ht="21" customHeight="1" x14ac:dyDescent="0.25">
      <c r="A19" s="42" t="s">
        <v>48</v>
      </c>
      <c r="B19" s="18">
        <v>4611200</v>
      </c>
      <c r="C19" s="14">
        <f t="shared" si="0"/>
        <v>4817050</v>
      </c>
      <c r="D19" s="18">
        <v>9428250</v>
      </c>
      <c r="E19" s="14">
        <v>4390000</v>
      </c>
      <c r="F19" s="14">
        <f t="shared" si="1"/>
        <v>0</v>
      </c>
      <c r="G19" s="14">
        <v>4390000</v>
      </c>
      <c r="H19" s="18">
        <v>4390000</v>
      </c>
      <c r="I19" s="14">
        <f t="shared" si="2"/>
        <v>0</v>
      </c>
      <c r="J19" s="18">
        <v>4390000</v>
      </c>
    </row>
    <row r="20" spans="1:10" ht="21" customHeight="1" x14ac:dyDescent="0.25">
      <c r="A20" s="42" t="s">
        <v>32</v>
      </c>
      <c r="B20" s="18">
        <v>21670800</v>
      </c>
      <c r="C20" s="14">
        <f t="shared" si="0"/>
        <v>0</v>
      </c>
      <c r="D20" s="18">
        <v>21670800</v>
      </c>
      <c r="E20" s="14">
        <v>20646000</v>
      </c>
      <c r="F20" s="14">
        <f t="shared" si="1"/>
        <v>0</v>
      </c>
      <c r="G20" s="14">
        <v>20646000</v>
      </c>
      <c r="H20" s="18">
        <v>20646000</v>
      </c>
      <c r="I20" s="14">
        <f t="shared" si="2"/>
        <v>0</v>
      </c>
      <c r="J20" s="18">
        <v>20646000</v>
      </c>
    </row>
    <row r="21" spans="1:10" ht="21" customHeight="1" x14ac:dyDescent="0.25">
      <c r="A21" s="42" t="s">
        <v>42</v>
      </c>
      <c r="B21" s="18">
        <v>13021417.5</v>
      </c>
      <c r="C21" s="14">
        <f t="shared" si="0"/>
        <v>0</v>
      </c>
      <c r="D21" s="18">
        <v>13021417.5</v>
      </c>
      <c r="E21" s="14">
        <v>6335000</v>
      </c>
      <c r="F21" s="14">
        <f t="shared" si="1"/>
        <v>0</v>
      </c>
      <c r="G21" s="14">
        <v>6335000</v>
      </c>
      <c r="H21" s="18">
        <v>6335000</v>
      </c>
      <c r="I21" s="14">
        <f t="shared" si="2"/>
        <v>0</v>
      </c>
      <c r="J21" s="18">
        <v>6335000</v>
      </c>
    </row>
    <row r="22" spans="1:10" ht="21" customHeight="1" x14ac:dyDescent="0.25">
      <c r="A22" s="42" t="s">
        <v>43</v>
      </c>
      <c r="B22" s="18">
        <v>19673800</v>
      </c>
      <c r="C22" s="14">
        <f t="shared" si="0"/>
        <v>36510814</v>
      </c>
      <c r="D22" s="18">
        <v>56184614</v>
      </c>
      <c r="E22" s="14">
        <v>19451000</v>
      </c>
      <c r="F22" s="14">
        <f t="shared" si="1"/>
        <v>0</v>
      </c>
      <c r="G22" s="14">
        <v>19451000</v>
      </c>
      <c r="H22" s="18">
        <v>19451000</v>
      </c>
      <c r="I22" s="14">
        <f t="shared" si="2"/>
        <v>0</v>
      </c>
      <c r="J22" s="18">
        <v>19451000</v>
      </c>
    </row>
    <row r="23" spans="1:10" ht="21" customHeight="1" x14ac:dyDescent="0.25">
      <c r="A23" s="42" t="s">
        <v>49</v>
      </c>
      <c r="B23" s="18">
        <v>11502700</v>
      </c>
      <c r="C23" s="14">
        <f t="shared" si="0"/>
        <v>0</v>
      </c>
      <c r="D23" s="18">
        <v>11502700</v>
      </c>
      <c r="E23" s="14">
        <v>11149000</v>
      </c>
      <c r="F23" s="14">
        <f t="shared" si="1"/>
        <v>0</v>
      </c>
      <c r="G23" s="14">
        <v>11149000</v>
      </c>
      <c r="H23" s="18">
        <v>11149000</v>
      </c>
      <c r="I23" s="14">
        <f t="shared" si="2"/>
        <v>0</v>
      </c>
      <c r="J23" s="18">
        <v>11149000</v>
      </c>
    </row>
    <row r="24" spans="1:10" ht="21" customHeight="1" x14ac:dyDescent="0.25">
      <c r="A24" s="42" t="s">
        <v>39</v>
      </c>
      <c r="B24" s="18">
        <v>14016100</v>
      </c>
      <c r="C24" s="14">
        <f t="shared" si="0"/>
        <v>0</v>
      </c>
      <c r="D24" s="18">
        <v>14016100</v>
      </c>
      <c r="E24" s="18">
        <v>13829000</v>
      </c>
      <c r="F24" s="14">
        <f t="shared" si="1"/>
        <v>0</v>
      </c>
      <c r="G24" s="18">
        <v>13829000</v>
      </c>
      <c r="H24" s="18">
        <v>13829000</v>
      </c>
      <c r="I24" s="14">
        <f t="shared" si="2"/>
        <v>0</v>
      </c>
      <c r="J24" s="18">
        <v>13829000</v>
      </c>
    </row>
    <row r="25" spans="1:10" ht="21" customHeight="1" x14ac:dyDescent="0.25">
      <c r="A25" s="42" t="s">
        <v>50</v>
      </c>
      <c r="B25" s="18">
        <v>4320000</v>
      </c>
      <c r="C25" s="14">
        <f t="shared" si="0"/>
        <v>0</v>
      </c>
      <c r="D25" s="18">
        <v>4320000</v>
      </c>
      <c r="E25" s="18">
        <v>4207000</v>
      </c>
      <c r="F25" s="14">
        <f t="shared" si="1"/>
        <v>0</v>
      </c>
      <c r="G25" s="18">
        <v>4207000</v>
      </c>
      <c r="H25" s="18">
        <v>4207000</v>
      </c>
      <c r="I25" s="14">
        <f t="shared" si="2"/>
        <v>0</v>
      </c>
      <c r="J25" s="18">
        <v>4207000</v>
      </c>
    </row>
    <row r="26" spans="1:10" ht="21" customHeight="1" x14ac:dyDescent="0.25">
      <c r="A26" s="42" t="s">
        <v>44</v>
      </c>
      <c r="B26" s="18">
        <v>17408500</v>
      </c>
      <c r="C26" s="14">
        <f t="shared" si="0"/>
        <v>7000000</v>
      </c>
      <c r="D26" s="18">
        <v>24408500</v>
      </c>
      <c r="E26" s="18">
        <v>17341000</v>
      </c>
      <c r="F26" s="14">
        <f t="shared" si="1"/>
        <v>0</v>
      </c>
      <c r="G26" s="18">
        <v>17341000</v>
      </c>
      <c r="H26" s="18">
        <v>17341000</v>
      </c>
      <c r="I26" s="14">
        <f t="shared" si="2"/>
        <v>0</v>
      </c>
      <c r="J26" s="18">
        <v>17341000</v>
      </c>
    </row>
    <row r="27" spans="1:10" ht="21" customHeight="1" x14ac:dyDescent="0.25">
      <c r="A27" s="42" t="s">
        <v>51</v>
      </c>
      <c r="B27" s="18">
        <v>11433400</v>
      </c>
      <c r="C27" s="14">
        <f t="shared" si="0"/>
        <v>0</v>
      </c>
      <c r="D27" s="18">
        <v>11433400</v>
      </c>
      <c r="E27" s="18">
        <v>11008000</v>
      </c>
      <c r="F27" s="14">
        <f t="shared" si="1"/>
        <v>0</v>
      </c>
      <c r="G27" s="18">
        <v>11008000</v>
      </c>
      <c r="H27" s="18">
        <v>11008000</v>
      </c>
      <c r="I27" s="14">
        <f t="shared" si="2"/>
        <v>0</v>
      </c>
      <c r="J27" s="18">
        <v>11008000</v>
      </c>
    </row>
    <row r="28" spans="1:10" ht="21" customHeight="1" x14ac:dyDescent="0.25">
      <c r="A28" s="42" t="s">
        <v>52</v>
      </c>
      <c r="B28" s="18">
        <v>62247110</v>
      </c>
      <c r="C28" s="14">
        <f t="shared" si="0"/>
        <v>6000000</v>
      </c>
      <c r="D28" s="18">
        <v>68247110</v>
      </c>
      <c r="E28" s="18">
        <v>13932000</v>
      </c>
      <c r="F28" s="14">
        <f t="shared" si="1"/>
        <v>0</v>
      </c>
      <c r="G28" s="18">
        <v>13932000</v>
      </c>
      <c r="H28" s="18">
        <v>13932000</v>
      </c>
      <c r="I28" s="14">
        <f t="shared" si="2"/>
        <v>0</v>
      </c>
      <c r="J28" s="18">
        <v>13932000</v>
      </c>
    </row>
    <row r="29" spans="1:10" ht="21" customHeight="1" x14ac:dyDescent="0.25">
      <c r="A29" s="42" t="s">
        <v>53</v>
      </c>
      <c r="B29" s="18">
        <v>30826000</v>
      </c>
      <c r="C29" s="14">
        <f t="shared" si="0"/>
        <v>0</v>
      </c>
      <c r="D29" s="18">
        <v>30826000</v>
      </c>
      <c r="E29" s="18">
        <v>29201000</v>
      </c>
      <c r="F29" s="14">
        <f t="shared" si="1"/>
        <v>0</v>
      </c>
      <c r="G29" s="18">
        <v>29201000</v>
      </c>
      <c r="H29" s="18">
        <v>29201000</v>
      </c>
      <c r="I29" s="14">
        <f t="shared" si="2"/>
        <v>0</v>
      </c>
      <c r="J29" s="18">
        <v>29201000</v>
      </c>
    </row>
    <row r="30" spans="1:10" ht="21" customHeight="1" x14ac:dyDescent="0.25">
      <c r="A30" s="42" t="s">
        <v>54</v>
      </c>
      <c r="B30" s="18">
        <v>5575100</v>
      </c>
      <c r="C30" s="14">
        <f t="shared" si="0"/>
        <v>25244507</v>
      </c>
      <c r="D30" s="18">
        <v>30819607</v>
      </c>
      <c r="E30" s="18">
        <v>5500000</v>
      </c>
      <c r="F30" s="14">
        <f t="shared" si="1"/>
        <v>0</v>
      </c>
      <c r="G30" s="18">
        <v>5500000</v>
      </c>
      <c r="H30" s="18">
        <v>5500000</v>
      </c>
      <c r="I30" s="14">
        <f t="shared" si="2"/>
        <v>0</v>
      </c>
      <c r="J30" s="18">
        <v>5500000</v>
      </c>
    </row>
    <row r="31" spans="1:10" ht="21" customHeight="1" x14ac:dyDescent="0.25">
      <c r="A31" s="42" t="s">
        <v>24</v>
      </c>
      <c r="B31" s="18">
        <v>10483000</v>
      </c>
      <c r="C31" s="14">
        <f t="shared" si="0"/>
        <v>8545187</v>
      </c>
      <c r="D31" s="18">
        <v>19028187</v>
      </c>
      <c r="E31" s="18">
        <v>10175000</v>
      </c>
      <c r="F31" s="14">
        <f t="shared" si="1"/>
        <v>0</v>
      </c>
      <c r="G31" s="18">
        <v>10175000</v>
      </c>
      <c r="H31" s="18">
        <v>10175000</v>
      </c>
      <c r="I31" s="14">
        <f t="shared" si="2"/>
        <v>0</v>
      </c>
      <c r="J31" s="18">
        <v>10175000</v>
      </c>
    </row>
    <row r="32" spans="1:10" ht="21" customHeight="1" x14ac:dyDescent="0.25">
      <c r="A32" s="42" t="s">
        <v>9</v>
      </c>
      <c r="B32" s="18">
        <v>82980600</v>
      </c>
      <c r="C32" s="14">
        <f t="shared" si="0"/>
        <v>22907052.420000002</v>
      </c>
      <c r="D32" s="18">
        <v>105887652.42</v>
      </c>
      <c r="E32" s="18">
        <v>22305000</v>
      </c>
      <c r="F32" s="14">
        <f t="shared" si="1"/>
        <v>0</v>
      </c>
      <c r="G32" s="18">
        <v>22305000</v>
      </c>
      <c r="H32" s="18">
        <v>22305000</v>
      </c>
      <c r="I32" s="14">
        <f t="shared" si="2"/>
        <v>0</v>
      </c>
      <c r="J32" s="18">
        <v>22305000</v>
      </c>
    </row>
    <row r="33" spans="1:10" ht="21" customHeight="1" x14ac:dyDescent="0.25">
      <c r="A33" s="42" t="s">
        <v>40</v>
      </c>
      <c r="B33" s="18">
        <v>11420200</v>
      </c>
      <c r="C33" s="14">
        <f t="shared" si="0"/>
        <v>11066145</v>
      </c>
      <c r="D33" s="18">
        <v>22486345</v>
      </c>
      <c r="E33" s="18">
        <v>11339000</v>
      </c>
      <c r="F33" s="14">
        <f t="shared" si="1"/>
        <v>0</v>
      </c>
      <c r="G33" s="18">
        <v>11339000</v>
      </c>
      <c r="H33" s="18">
        <v>11339000</v>
      </c>
      <c r="I33" s="14">
        <f t="shared" si="2"/>
        <v>0</v>
      </c>
      <c r="J33" s="18">
        <v>11339000</v>
      </c>
    </row>
    <row r="34" spans="1:10" ht="21" customHeight="1" x14ac:dyDescent="0.25">
      <c r="A34" s="42" t="s">
        <v>41</v>
      </c>
      <c r="B34" s="18">
        <v>15808900</v>
      </c>
      <c r="C34" s="14">
        <f t="shared" si="0"/>
        <v>0</v>
      </c>
      <c r="D34" s="18">
        <v>15808900</v>
      </c>
      <c r="E34" s="18">
        <v>15028000</v>
      </c>
      <c r="F34" s="14">
        <f t="shared" si="1"/>
        <v>0</v>
      </c>
      <c r="G34" s="18">
        <v>15028000</v>
      </c>
      <c r="H34" s="18">
        <v>15028000</v>
      </c>
      <c r="I34" s="14">
        <f t="shared" si="2"/>
        <v>0</v>
      </c>
      <c r="J34" s="18">
        <v>15028000</v>
      </c>
    </row>
    <row r="35" spans="1:10" ht="21" customHeight="1" x14ac:dyDescent="0.25">
      <c r="A35" s="42" t="s">
        <v>55</v>
      </c>
      <c r="B35" s="18">
        <v>23071000</v>
      </c>
      <c r="C35" s="14">
        <f t="shared" si="0"/>
        <v>0</v>
      </c>
      <c r="D35" s="18">
        <v>23071000</v>
      </c>
      <c r="E35" s="18">
        <v>22377000</v>
      </c>
      <c r="F35" s="14">
        <f t="shared" si="1"/>
        <v>0</v>
      </c>
      <c r="G35" s="18">
        <v>22377000</v>
      </c>
      <c r="H35" s="18">
        <v>22377000</v>
      </c>
      <c r="I35" s="14">
        <f t="shared" si="2"/>
        <v>0</v>
      </c>
      <c r="J35" s="18">
        <v>22377000</v>
      </c>
    </row>
    <row r="36" spans="1:10" ht="21" customHeight="1" x14ac:dyDescent="0.25">
      <c r="A36" s="42" t="s">
        <v>56</v>
      </c>
      <c r="B36" s="18">
        <v>21244800</v>
      </c>
      <c r="C36" s="14">
        <f t="shared" si="0"/>
        <v>0</v>
      </c>
      <c r="D36" s="18">
        <v>21244800</v>
      </c>
      <c r="E36" s="18">
        <v>20400000</v>
      </c>
      <c r="F36" s="14">
        <f t="shared" si="1"/>
        <v>0</v>
      </c>
      <c r="G36" s="18">
        <v>20400000</v>
      </c>
      <c r="H36" s="18">
        <v>20400000</v>
      </c>
      <c r="I36" s="14">
        <f t="shared" si="2"/>
        <v>0</v>
      </c>
      <c r="J36" s="18">
        <v>20400000</v>
      </c>
    </row>
    <row r="37" spans="1:10" ht="21" customHeight="1" x14ac:dyDescent="0.25">
      <c r="A37" s="43" t="s">
        <v>28</v>
      </c>
      <c r="B37" s="29">
        <f>SUM(B6:B36)</f>
        <v>852586827.5</v>
      </c>
      <c r="C37" s="29">
        <f t="shared" ref="C37:D37" si="3">SUM(C6:C36)</f>
        <v>503832543.20000005</v>
      </c>
      <c r="D37" s="29">
        <f t="shared" si="3"/>
        <v>1356419370.6999998</v>
      </c>
      <c r="E37" s="29">
        <f t="shared" ref="E37" si="4">SUM(E6:E36)</f>
        <v>675142000</v>
      </c>
      <c r="F37" s="29">
        <f t="shared" ref="F37" si="5">SUM(F6:F36)</f>
        <v>-11000048.99000001</v>
      </c>
      <c r="G37" s="29">
        <f t="shared" ref="G37" si="6">SUM(G6:G36)</f>
        <v>664141951.00999999</v>
      </c>
      <c r="H37" s="29">
        <f t="shared" ref="H37" si="7">SUM(H6:H36)</f>
        <v>675142000</v>
      </c>
      <c r="I37" s="29">
        <f t="shared" ref="I37" si="8">SUM(I6:I36)</f>
        <v>-11042724.539999992</v>
      </c>
      <c r="J37" s="29">
        <f t="shared" ref="J37" si="9">SUM(J6:J36)</f>
        <v>664099275.46000004</v>
      </c>
    </row>
    <row r="38" spans="1:10" ht="21" customHeight="1" x14ac:dyDescent="0.25">
      <c r="G38" s="32"/>
      <c r="H38" s="32"/>
      <c r="I38" s="32"/>
    </row>
    <row r="39" spans="1:10" ht="21" customHeight="1" x14ac:dyDescent="0.25">
      <c r="B39" s="32"/>
      <c r="C39" s="32"/>
      <c r="D39" s="32"/>
      <c r="E39" s="32"/>
      <c r="F39" s="32"/>
      <c r="G39" s="32"/>
      <c r="H39" s="32"/>
      <c r="I39" s="32"/>
      <c r="J39" s="32"/>
    </row>
  </sheetData>
  <mergeCells count="2">
    <mergeCell ref="B1:J1"/>
    <mergeCell ref="A3:J3"/>
  </mergeCells>
  <pageMargins left="0.7" right="0.22" top="0.75" bottom="0.75" header="0.3" footer="0.3"/>
  <pageSetup paperSize="9" scale="4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 tint="-0.499984740745262"/>
    <pageSetUpPr fitToPage="1"/>
  </sheetPr>
  <dimension ref="A1:F26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11</v>
      </c>
    </row>
    <row r="3" spans="1:6" ht="63.75" customHeight="1" x14ac:dyDescent="0.25">
      <c r="A3" s="110" t="s">
        <v>57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25" t="s">
        <v>2</v>
      </c>
      <c r="B5" s="25" t="s">
        <v>23</v>
      </c>
      <c r="C5" s="25" t="s">
        <v>326</v>
      </c>
      <c r="D5" s="25" t="s">
        <v>23</v>
      </c>
      <c r="E5" s="25" t="s">
        <v>30</v>
      </c>
      <c r="F5" s="21" t="s">
        <v>60</v>
      </c>
    </row>
    <row r="6" spans="1:6" ht="21" customHeight="1" x14ac:dyDescent="0.25">
      <c r="A6" s="44" t="s">
        <v>3</v>
      </c>
      <c r="B6" s="40">
        <v>2172159</v>
      </c>
      <c r="C6" s="40">
        <f>D6-B6</f>
        <v>0</v>
      </c>
      <c r="D6" s="40">
        <v>2172159</v>
      </c>
      <c r="E6" s="3">
        <v>0</v>
      </c>
      <c r="F6" s="39">
        <v>0</v>
      </c>
    </row>
    <row r="7" spans="1:6" ht="21" customHeight="1" x14ac:dyDescent="0.25">
      <c r="A7" s="44" t="s">
        <v>4</v>
      </c>
      <c r="B7" s="40">
        <v>0</v>
      </c>
      <c r="C7" s="40">
        <f t="shared" ref="C7:C23" si="0">D7-B7</f>
        <v>0</v>
      </c>
      <c r="D7" s="40">
        <v>0</v>
      </c>
      <c r="E7" s="3">
        <v>1817214</v>
      </c>
      <c r="F7" s="39">
        <v>0</v>
      </c>
    </row>
    <row r="8" spans="1:6" ht="21" customHeight="1" x14ac:dyDescent="0.25">
      <c r="A8" s="44" t="s">
        <v>25</v>
      </c>
      <c r="B8" s="40">
        <v>4904757</v>
      </c>
      <c r="C8" s="40">
        <f t="shared" si="0"/>
        <v>0</v>
      </c>
      <c r="D8" s="40">
        <v>4904757</v>
      </c>
      <c r="E8" s="3">
        <v>4583512</v>
      </c>
      <c r="F8" s="39">
        <v>0</v>
      </c>
    </row>
    <row r="9" spans="1:6" ht="21" customHeight="1" x14ac:dyDescent="0.25">
      <c r="A9" s="44" t="s">
        <v>34</v>
      </c>
      <c r="B9" s="40">
        <v>0</v>
      </c>
      <c r="C9" s="40">
        <f t="shared" si="0"/>
        <v>0</v>
      </c>
      <c r="D9" s="40">
        <v>0</v>
      </c>
      <c r="E9" s="3">
        <v>920512</v>
      </c>
      <c r="F9" s="39">
        <v>0</v>
      </c>
    </row>
    <row r="10" spans="1:6" ht="21" customHeight="1" x14ac:dyDescent="0.25">
      <c r="A10" s="44" t="s">
        <v>36</v>
      </c>
      <c r="B10" s="40">
        <v>664468</v>
      </c>
      <c r="C10" s="40">
        <f t="shared" si="0"/>
        <v>0</v>
      </c>
      <c r="D10" s="40">
        <v>664468</v>
      </c>
      <c r="E10" s="3">
        <v>584981</v>
      </c>
      <c r="F10" s="39">
        <v>0</v>
      </c>
    </row>
    <row r="11" spans="1:6" ht="21" customHeight="1" x14ac:dyDescent="0.25">
      <c r="A11" s="44" t="s">
        <v>33</v>
      </c>
      <c r="B11" s="40">
        <v>0</v>
      </c>
      <c r="C11" s="40">
        <f t="shared" si="0"/>
        <v>0</v>
      </c>
      <c r="D11" s="40">
        <v>0</v>
      </c>
      <c r="E11" s="3">
        <v>383150</v>
      </c>
      <c r="F11" s="39">
        <v>0</v>
      </c>
    </row>
    <row r="12" spans="1:6" ht="21" customHeight="1" x14ac:dyDescent="0.25">
      <c r="A12" s="44" t="s">
        <v>31</v>
      </c>
      <c r="B12" s="40">
        <v>1487911</v>
      </c>
      <c r="C12" s="40">
        <f t="shared" si="0"/>
        <v>0</v>
      </c>
      <c r="D12" s="40">
        <v>1487911</v>
      </c>
      <c r="E12" s="3">
        <v>0</v>
      </c>
      <c r="F12" s="39">
        <v>0</v>
      </c>
    </row>
    <row r="13" spans="1:6" ht="21" customHeight="1" x14ac:dyDescent="0.25">
      <c r="A13" s="44" t="s">
        <v>26</v>
      </c>
      <c r="B13" s="40">
        <v>1865200</v>
      </c>
      <c r="C13" s="40">
        <f t="shared" si="0"/>
        <v>0</v>
      </c>
      <c r="D13" s="40">
        <v>1865200</v>
      </c>
      <c r="E13" s="3">
        <v>0</v>
      </c>
      <c r="F13" s="39">
        <v>0</v>
      </c>
    </row>
    <row r="14" spans="1:6" ht="21" customHeight="1" x14ac:dyDescent="0.25">
      <c r="A14" s="44" t="s">
        <v>5</v>
      </c>
      <c r="B14" s="40">
        <v>0</v>
      </c>
      <c r="C14" s="40">
        <f t="shared" si="0"/>
        <v>0</v>
      </c>
      <c r="D14" s="40">
        <v>0</v>
      </c>
      <c r="E14" s="3">
        <v>473626</v>
      </c>
      <c r="F14" s="39">
        <v>0</v>
      </c>
    </row>
    <row r="15" spans="1:6" ht="21" customHeight="1" x14ac:dyDescent="0.25">
      <c r="A15" s="44" t="s">
        <v>32</v>
      </c>
      <c r="B15" s="40">
        <v>884248</v>
      </c>
      <c r="C15" s="40">
        <f t="shared" si="0"/>
        <v>0</v>
      </c>
      <c r="D15" s="40">
        <v>884248</v>
      </c>
      <c r="E15" s="3">
        <v>0</v>
      </c>
      <c r="F15" s="39">
        <v>0</v>
      </c>
    </row>
    <row r="16" spans="1:6" ht="21" customHeight="1" x14ac:dyDescent="0.25">
      <c r="A16" s="44" t="s">
        <v>43</v>
      </c>
      <c r="B16" s="40">
        <v>0</v>
      </c>
      <c r="C16" s="40">
        <f t="shared" si="0"/>
        <v>0</v>
      </c>
      <c r="D16" s="40">
        <v>0</v>
      </c>
      <c r="E16" s="3">
        <v>1518680</v>
      </c>
      <c r="F16" s="39">
        <v>0</v>
      </c>
    </row>
    <row r="17" spans="1:6" ht="21" customHeight="1" x14ac:dyDescent="0.25">
      <c r="A17" s="44" t="s">
        <v>49</v>
      </c>
      <c r="B17" s="40">
        <v>1423075</v>
      </c>
      <c r="C17" s="40">
        <f t="shared" si="0"/>
        <v>0</v>
      </c>
      <c r="D17" s="40">
        <v>1423075</v>
      </c>
      <c r="E17" s="3">
        <v>0</v>
      </c>
      <c r="F17" s="39">
        <v>0</v>
      </c>
    </row>
    <row r="18" spans="1:6" ht="21" customHeight="1" x14ac:dyDescent="0.25">
      <c r="A18" s="44" t="s">
        <v>51</v>
      </c>
      <c r="B18" s="40">
        <v>65568</v>
      </c>
      <c r="C18" s="40">
        <f t="shared" si="0"/>
        <v>-65568</v>
      </c>
      <c r="D18" s="40">
        <v>0</v>
      </c>
      <c r="E18" s="3">
        <v>0</v>
      </c>
      <c r="F18" s="39">
        <v>0</v>
      </c>
    </row>
    <row r="19" spans="1:6" ht="21" customHeight="1" x14ac:dyDescent="0.25">
      <c r="A19" s="44" t="s">
        <v>53</v>
      </c>
      <c r="B19" s="40">
        <v>67033</v>
      </c>
      <c r="C19" s="40">
        <f t="shared" si="0"/>
        <v>0</v>
      </c>
      <c r="D19" s="40">
        <v>67033</v>
      </c>
      <c r="E19" s="3">
        <v>0</v>
      </c>
      <c r="F19" s="39">
        <v>0</v>
      </c>
    </row>
    <row r="20" spans="1:6" ht="21" customHeight="1" x14ac:dyDescent="0.25">
      <c r="A20" s="44" t="s">
        <v>54</v>
      </c>
      <c r="B20" s="40">
        <v>41758</v>
      </c>
      <c r="C20" s="40">
        <f t="shared" si="0"/>
        <v>0</v>
      </c>
      <c r="D20" s="40">
        <v>41758</v>
      </c>
      <c r="E20" s="3">
        <v>0</v>
      </c>
      <c r="F20" s="39">
        <v>0</v>
      </c>
    </row>
    <row r="21" spans="1:6" ht="21" customHeight="1" x14ac:dyDescent="0.25">
      <c r="A21" s="44" t="s">
        <v>24</v>
      </c>
      <c r="B21" s="40">
        <v>353846</v>
      </c>
      <c r="C21" s="40">
        <f t="shared" si="0"/>
        <v>-353846</v>
      </c>
      <c r="D21" s="40">
        <v>0</v>
      </c>
      <c r="E21" s="3">
        <v>0</v>
      </c>
      <c r="F21" s="39">
        <v>0</v>
      </c>
    </row>
    <row r="22" spans="1:6" ht="21" customHeight="1" x14ac:dyDescent="0.25">
      <c r="A22" s="44" t="s">
        <v>9</v>
      </c>
      <c r="B22" s="40">
        <v>0</v>
      </c>
      <c r="C22" s="40">
        <f t="shared" si="0"/>
        <v>0</v>
      </c>
      <c r="D22" s="40">
        <v>0</v>
      </c>
      <c r="E22" s="3">
        <v>1547618</v>
      </c>
      <c r="F22" s="39">
        <v>0</v>
      </c>
    </row>
    <row r="23" spans="1:6" ht="21" customHeight="1" x14ac:dyDescent="0.25">
      <c r="A23" s="44" t="s">
        <v>41</v>
      </c>
      <c r="B23" s="40">
        <v>807325</v>
      </c>
      <c r="C23" s="40">
        <f t="shared" si="0"/>
        <v>0</v>
      </c>
      <c r="D23" s="40">
        <v>807325</v>
      </c>
      <c r="E23" s="3">
        <v>0</v>
      </c>
      <c r="F23" s="39">
        <v>0</v>
      </c>
    </row>
    <row r="24" spans="1:6" ht="21" customHeight="1" x14ac:dyDescent="0.25">
      <c r="A24" s="8" t="s">
        <v>28</v>
      </c>
      <c r="B24" s="22">
        <f>SUM(B6:B23)</f>
        <v>14737348</v>
      </c>
      <c r="C24" s="22">
        <f t="shared" ref="C24:D24" si="1">SUM(C6:C23)</f>
        <v>-419414</v>
      </c>
      <c r="D24" s="22">
        <f t="shared" si="1"/>
        <v>14317934</v>
      </c>
      <c r="E24" s="22">
        <f>SUM(E6:E23)</f>
        <v>11829293</v>
      </c>
      <c r="F24" s="22">
        <f>SUM(F6:F23)</f>
        <v>0</v>
      </c>
    </row>
    <row r="26" spans="1:6" ht="21" customHeight="1" x14ac:dyDescent="0.25">
      <c r="B26" s="32"/>
      <c r="C26" s="32"/>
      <c r="D26" s="32"/>
      <c r="E26" s="32"/>
      <c r="F26" s="3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 tint="-0.249977111117893"/>
    <pageSetUpPr fitToPage="1"/>
  </sheetPr>
  <dimension ref="A1:J32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8" width="18.7109375" style="102" customWidth="1"/>
    <col min="9" max="16384" width="9.140625" style="102"/>
  </cols>
  <sheetData>
    <row r="1" spans="1:10" ht="84" customHeight="1" x14ac:dyDescent="0.25">
      <c r="A1" s="41"/>
      <c r="B1" s="100"/>
      <c r="C1" s="100"/>
      <c r="D1" s="100"/>
      <c r="E1" s="100"/>
      <c r="F1" s="100"/>
      <c r="G1" s="100"/>
      <c r="H1" s="100"/>
    </row>
    <row r="2" spans="1:10" ht="21" customHeight="1" x14ac:dyDescent="0.25">
      <c r="A2" s="100"/>
      <c r="B2" s="100"/>
      <c r="C2" s="100"/>
      <c r="D2" s="100"/>
      <c r="H2" s="35" t="s">
        <v>12</v>
      </c>
      <c r="I2" s="32"/>
      <c r="J2" s="32"/>
    </row>
    <row r="3" spans="1:10" ht="63.75" customHeight="1" x14ac:dyDescent="0.25">
      <c r="A3" s="110" t="s">
        <v>117</v>
      </c>
      <c r="B3" s="110"/>
      <c r="C3" s="110"/>
      <c r="D3" s="110"/>
      <c r="E3" s="112"/>
      <c r="F3" s="112"/>
      <c r="G3" s="112"/>
      <c r="H3" s="112"/>
    </row>
    <row r="4" spans="1:10" ht="21" customHeight="1" x14ac:dyDescent="0.25">
      <c r="A4" s="41"/>
      <c r="B4" s="99"/>
      <c r="C4" s="99"/>
      <c r="D4" s="99"/>
      <c r="E4" s="15"/>
      <c r="F4" s="15"/>
      <c r="G4" s="15"/>
      <c r="H4" s="15" t="s">
        <v>1</v>
      </c>
    </row>
    <row r="5" spans="1:10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25" t="s">
        <v>30</v>
      </c>
      <c r="F5" s="19" t="s">
        <v>326</v>
      </c>
      <c r="G5" s="25" t="s">
        <v>30</v>
      </c>
      <c r="H5" s="25" t="s">
        <v>60</v>
      </c>
    </row>
    <row r="6" spans="1:10" ht="21" customHeight="1" x14ac:dyDescent="0.25">
      <c r="A6" s="42" t="s">
        <v>3</v>
      </c>
      <c r="B6" s="14">
        <v>19514809.280000031</v>
      </c>
      <c r="C6" s="14">
        <f>D6-B6</f>
        <v>2402265.2999999672</v>
      </c>
      <c r="D6" s="14">
        <v>21917074.579999998</v>
      </c>
      <c r="E6" s="14">
        <v>46104127.25</v>
      </c>
      <c r="F6" s="14">
        <f>G6-E6</f>
        <v>0</v>
      </c>
      <c r="G6" s="14">
        <v>46104127.25</v>
      </c>
      <c r="H6" s="18">
        <v>0</v>
      </c>
    </row>
    <row r="7" spans="1:10" ht="21" customHeight="1" x14ac:dyDescent="0.25">
      <c r="A7" s="42" t="s">
        <v>4</v>
      </c>
      <c r="B7" s="14">
        <v>91080438.180000007</v>
      </c>
      <c r="C7" s="14">
        <f t="shared" ref="C7:C30" si="0">D7-B7</f>
        <v>3176933.9599999934</v>
      </c>
      <c r="D7" s="14">
        <v>94257372.140000001</v>
      </c>
      <c r="E7" s="14">
        <v>99000000</v>
      </c>
      <c r="F7" s="14">
        <f t="shared" ref="F7:F30" si="1">G7-E7</f>
        <v>0</v>
      </c>
      <c r="G7" s="14">
        <v>99000000</v>
      </c>
      <c r="H7" s="18">
        <v>0</v>
      </c>
    </row>
    <row r="8" spans="1:10" ht="21" customHeight="1" x14ac:dyDescent="0.25">
      <c r="A8" s="42" t="s">
        <v>25</v>
      </c>
      <c r="B8" s="14">
        <v>60195058.32</v>
      </c>
      <c r="C8" s="14">
        <f t="shared" si="0"/>
        <v>0</v>
      </c>
      <c r="D8" s="14">
        <v>60195058.32</v>
      </c>
      <c r="E8" s="14">
        <v>95005205.950000003</v>
      </c>
      <c r="F8" s="14">
        <f t="shared" si="1"/>
        <v>0</v>
      </c>
      <c r="G8" s="14">
        <v>95005205.950000003</v>
      </c>
      <c r="H8" s="18">
        <v>118800000</v>
      </c>
    </row>
    <row r="9" spans="1:10" ht="21" customHeight="1" x14ac:dyDescent="0.25">
      <c r="A9" s="42" t="s">
        <v>46</v>
      </c>
      <c r="B9" s="14">
        <v>0</v>
      </c>
      <c r="C9" s="14">
        <f t="shared" si="0"/>
        <v>0</v>
      </c>
      <c r="D9" s="14">
        <v>0</v>
      </c>
      <c r="E9" s="14">
        <v>0</v>
      </c>
      <c r="F9" s="14">
        <f t="shared" si="1"/>
        <v>0</v>
      </c>
      <c r="G9" s="14">
        <v>0</v>
      </c>
      <c r="H9" s="18">
        <v>84150000</v>
      </c>
    </row>
    <row r="10" spans="1:10" ht="21" customHeight="1" x14ac:dyDescent="0.25">
      <c r="A10" s="42" t="s">
        <v>34</v>
      </c>
      <c r="B10" s="14">
        <v>37960524.5</v>
      </c>
      <c r="C10" s="14">
        <f t="shared" si="0"/>
        <v>-2495990.6099999994</v>
      </c>
      <c r="D10" s="14">
        <v>35464533.890000001</v>
      </c>
      <c r="E10" s="14">
        <v>0</v>
      </c>
      <c r="F10" s="14">
        <f t="shared" si="1"/>
        <v>0</v>
      </c>
      <c r="G10" s="14">
        <v>0</v>
      </c>
      <c r="H10" s="18">
        <v>0</v>
      </c>
    </row>
    <row r="11" spans="1:10" ht="21" customHeight="1" x14ac:dyDescent="0.25">
      <c r="A11" s="42" t="s">
        <v>36</v>
      </c>
      <c r="B11" s="14">
        <v>15805801.849999994</v>
      </c>
      <c r="C11" s="14">
        <f t="shared" si="0"/>
        <v>-355657.25999999978</v>
      </c>
      <c r="D11" s="14">
        <v>15450144.589999994</v>
      </c>
      <c r="E11" s="14">
        <v>28299229.199999999</v>
      </c>
      <c r="F11" s="14">
        <f t="shared" si="1"/>
        <v>0</v>
      </c>
      <c r="G11" s="14">
        <v>28299229.199999999</v>
      </c>
      <c r="H11" s="18">
        <v>0</v>
      </c>
    </row>
    <row r="12" spans="1:10" ht="36" customHeight="1" x14ac:dyDescent="0.25">
      <c r="A12" s="42" t="s">
        <v>72</v>
      </c>
      <c r="B12" s="14">
        <v>15578640</v>
      </c>
      <c r="C12" s="14">
        <f t="shared" si="0"/>
        <v>86552.029999999329</v>
      </c>
      <c r="D12" s="14">
        <v>15665192.029999999</v>
      </c>
      <c r="E12" s="14">
        <v>297000000</v>
      </c>
      <c r="F12" s="14">
        <f t="shared" si="1"/>
        <v>-18202792.860000014</v>
      </c>
      <c r="G12" s="14">
        <v>278797207.13999999</v>
      </c>
      <c r="H12" s="18">
        <v>346500000</v>
      </c>
    </row>
    <row r="13" spans="1:10" ht="36" customHeight="1" x14ac:dyDescent="0.25">
      <c r="A13" s="42" t="s">
        <v>75</v>
      </c>
      <c r="B13" s="14">
        <v>0</v>
      </c>
      <c r="C13" s="14">
        <f t="shared" si="0"/>
        <v>9751818.0199999996</v>
      </c>
      <c r="D13" s="14">
        <v>9751818.0199999996</v>
      </c>
      <c r="E13" s="14">
        <v>0</v>
      </c>
      <c r="F13" s="14">
        <f t="shared" si="1"/>
        <v>0</v>
      </c>
      <c r="G13" s="14">
        <v>0</v>
      </c>
      <c r="H13" s="18">
        <v>0</v>
      </c>
    </row>
    <row r="14" spans="1:10" ht="21" customHeight="1" x14ac:dyDescent="0.25">
      <c r="A14" s="42" t="s">
        <v>5</v>
      </c>
      <c r="B14" s="14">
        <v>35602392.399999999</v>
      </c>
      <c r="C14" s="14">
        <f t="shared" si="0"/>
        <v>-664456.63000000268</v>
      </c>
      <c r="D14" s="14">
        <v>34937935.769999996</v>
      </c>
      <c r="E14" s="14">
        <v>0</v>
      </c>
      <c r="F14" s="14">
        <f t="shared" si="1"/>
        <v>0</v>
      </c>
      <c r="G14" s="14">
        <v>0</v>
      </c>
      <c r="H14" s="18">
        <v>0</v>
      </c>
    </row>
    <row r="15" spans="1:10" ht="21" customHeight="1" x14ac:dyDescent="0.25">
      <c r="A15" s="42" t="s">
        <v>48</v>
      </c>
      <c r="B15" s="14">
        <v>0</v>
      </c>
      <c r="C15" s="14">
        <f t="shared" si="0"/>
        <v>17226379.91</v>
      </c>
      <c r="D15" s="14">
        <v>17226379.91</v>
      </c>
      <c r="E15" s="14">
        <v>0</v>
      </c>
      <c r="F15" s="14">
        <f t="shared" si="1"/>
        <v>0</v>
      </c>
      <c r="G15" s="14">
        <v>0</v>
      </c>
      <c r="H15" s="18">
        <v>0</v>
      </c>
    </row>
    <row r="16" spans="1:10" ht="36" customHeight="1" x14ac:dyDescent="0.25">
      <c r="A16" s="42" t="s">
        <v>122</v>
      </c>
      <c r="B16" s="14">
        <v>17226379.91</v>
      </c>
      <c r="C16" s="14">
        <f>D16-B16</f>
        <v>-17226379.91</v>
      </c>
      <c r="D16" s="14">
        <v>0</v>
      </c>
      <c r="E16" s="14">
        <v>0</v>
      </c>
      <c r="F16" s="14">
        <f t="shared" si="1"/>
        <v>0</v>
      </c>
      <c r="G16" s="14">
        <v>0</v>
      </c>
      <c r="H16" s="18">
        <v>0</v>
      </c>
    </row>
    <row r="17" spans="1:8" ht="36" customHeight="1" x14ac:dyDescent="0.25">
      <c r="A17" s="42" t="s">
        <v>123</v>
      </c>
      <c r="B17" s="14">
        <v>10236739.449999999</v>
      </c>
      <c r="C17" s="14">
        <f t="shared" si="0"/>
        <v>-610570.72000000067</v>
      </c>
      <c r="D17" s="14">
        <v>9626168.7299999986</v>
      </c>
      <c r="E17" s="14">
        <v>0</v>
      </c>
      <c r="F17" s="14">
        <f t="shared" si="1"/>
        <v>0</v>
      </c>
      <c r="G17" s="14">
        <v>0</v>
      </c>
      <c r="H17" s="18">
        <v>0</v>
      </c>
    </row>
    <row r="18" spans="1:8" ht="21" customHeight="1" x14ac:dyDescent="0.25">
      <c r="A18" s="42" t="s">
        <v>43</v>
      </c>
      <c r="B18" s="14">
        <v>0</v>
      </c>
      <c r="C18" s="14">
        <f t="shared" si="0"/>
        <v>0</v>
      </c>
      <c r="D18" s="14">
        <v>0</v>
      </c>
      <c r="E18" s="14">
        <v>0</v>
      </c>
      <c r="F18" s="14">
        <f t="shared" si="1"/>
        <v>0</v>
      </c>
      <c r="G18" s="14">
        <v>0</v>
      </c>
      <c r="H18" s="18">
        <v>89100000</v>
      </c>
    </row>
    <row r="19" spans="1:8" ht="36" customHeight="1" x14ac:dyDescent="0.25">
      <c r="A19" s="42" t="s">
        <v>77</v>
      </c>
      <c r="B19" s="14">
        <v>42565901.789999999</v>
      </c>
      <c r="C19" s="14">
        <f t="shared" si="0"/>
        <v>-1570700.7899999991</v>
      </c>
      <c r="D19" s="14">
        <v>40995201</v>
      </c>
      <c r="E19" s="14">
        <v>0</v>
      </c>
      <c r="F19" s="14">
        <f t="shared" si="1"/>
        <v>0</v>
      </c>
      <c r="G19" s="14">
        <v>0</v>
      </c>
      <c r="H19" s="18">
        <v>0</v>
      </c>
    </row>
    <row r="20" spans="1:8" ht="36" customHeight="1" x14ac:dyDescent="0.25">
      <c r="A20" s="42" t="s">
        <v>79</v>
      </c>
      <c r="B20" s="14">
        <v>34049132.960000001</v>
      </c>
      <c r="C20" s="14">
        <f t="shared" si="0"/>
        <v>-1850451.4800000004</v>
      </c>
      <c r="D20" s="14">
        <v>32198681.48</v>
      </c>
      <c r="E20" s="14">
        <v>0</v>
      </c>
      <c r="F20" s="14">
        <f t="shared" si="1"/>
        <v>0</v>
      </c>
      <c r="G20" s="14">
        <v>0</v>
      </c>
      <c r="H20" s="18">
        <v>99000000</v>
      </c>
    </row>
    <row r="21" spans="1:8" ht="21" customHeight="1" x14ac:dyDescent="0.25">
      <c r="A21" s="42" t="s">
        <v>44</v>
      </c>
      <c r="B21" s="14">
        <v>12902651.939999999</v>
      </c>
      <c r="C21" s="14">
        <f t="shared" si="0"/>
        <v>-734731.74000000022</v>
      </c>
      <c r="D21" s="14">
        <v>12167920.199999999</v>
      </c>
      <c r="E21" s="14">
        <v>0</v>
      </c>
      <c r="F21" s="14">
        <f t="shared" si="1"/>
        <v>0</v>
      </c>
      <c r="G21" s="14">
        <v>0</v>
      </c>
      <c r="H21" s="18">
        <v>0</v>
      </c>
    </row>
    <row r="22" spans="1:8" ht="36" customHeight="1" x14ac:dyDescent="0.25">
      <c r="A22" s="42" t="s">
        <v>124</v>
      </c>
      <c r="B22" s="14">
        <v>6208766.1500000004</v>
      </c>
      <c r="C22" s="14">
        <f t="shared" si="0"/>
        <v>-453184.38999999966</v>
      </c>
      <c r="D22" s="14">
        <v>5755581.7600000007</v>
      </c>
      <c r="E22" s="14">
        <v>0</v>
      </c>
      <c r="F22" s="14">
        <f t="shared" si="1"/>
        <v>0</v>
      </c>
      <c r="G22" s="14">
        <v>0</v>
      </c>
      <c r="H22" s="18">
        <v>0</v>
      </c>
    </row>
    <row r="23" spans="1:8" ht="21" customHeight="1" x14ac:dyDescent="0.25">
      <c r="A23" s="42" t="s">
        <v>53</v>
      </c>
      <c r="B23" s="14">
        <v>0</v>
      </c>
      <c r="C23" s="14">
        <f t="shared" si="0"/>
        <v>0</v>
      </c>
      <c r="D23" s="14">
        <v>0</v>
      </c>
      <c r="E23" s="14">
        <v>14850000</v>
      </c>
      <c r="F23" s="14">
        <f t="shared" si="1"/>
        <v>0</v>
      </c>
      <c r="G23" s="14">
        <v>14850000</v>
      </c>
      <c r="H23" s="18">
        <v>19800000</v>
      </c>
    </row>
    <row r="24" spans="1:8" ht="36" customHeight="1" x14ac:dyDescent="0.25">
      <c r="A24" s="42" t="s">
        <v>83</v>
      </c>
      <c r="B24" s="14">
        <v>5911954.1200000001</v>
      </c>
      <c r="C24" s="14">
        <f t="shared" si="0"/>
        <v>-5911954.1200000001</v>
      </c>
      <c r="D24" s="14">
        <v>0</v>
      </c>
      <c r="E24" s="14">
        <v>29700000</v>
      </c>
      <c r="F24" s="14">
        <f t="shared" si="1"/>
        <v>0</v>
      </c>
      <c r="G24" s="14">
        <v>29700000</v>
      </c>
      <c r="H24" s="18">
        <v>0</v>
      </c>
    </row>
    <row r="25" spans="1:8" ht="36" customHeight="1" x14ac:dyDescent="0.25">
      <c r="A25" s="42" t="s">
        <v>85</v>
      </c>
      <c r="B25" s="14">
        <v>18481713.09</v>
      </c>
      <c r="C25" s="14">
        <f t="shared" si="0"/>
        <v>-18210956.84</v>
      </c>
      <c r="D25" s="14">
        <v>270756.25</v>
      </c>
      <c r="E25" s="14">
        <v>0</v>
      </c>
      <c r="F25" s="14">
        <f t="shared" si="1"/>
        <v>18202792.859999999</v>
      </c>
      <c r="G25" s="14">
        <v>18202792.859999999</v>
      </c>
      <c r="H25" s="18">
        <v>0</v>
      </c>
    </row>
    <row r="26" spans="1:8" ht="21" customHeight="1" x14ac:dyDescent="0.25">
      <c r="A26" s="42" t="s">
        <v>9</v>
      </c>
      <c r="B26" s="14">
        <v>94621951.060000002</v>
      </c>
      <c r="C26" s="14">
        <f t="shared" si="0"/>
        <v>0</v>
      </c>
      <c r="D26" s="14">
        <v>94621951.060000002</v>
      </c>
      <c r="E26" s="14">
        <v>0</v>
      </c>
      <c r="F26" s="14">
        <f t="shared" si="1"/>
        <v>0</v>
      </c>
      <c r="G26" s="14">
        <v>0</v>
      </c>
      <c r="H26" s="18">
        <v>0</v>
      </c>
    </row>
    <row r="27" spans="1:8" ht="36" customHeight="1" x14ac:dyDescent="0.25">
      <c r="A27" s="42" t="s">
        <v>86</v>
      </c>
      <c r="B27" s="14">
        <v>16660149.02</v>
      </c>
      <c r="C27" s="14">
        <f t="shared" si="0"/>
        <v>-1088299.7899999991</v>
      </c>
      <c r="D27" s="14">
        <v>15571849.23</v>
      </c>
      <c r="E27" s="14">
        <v>0</v>
      </c>
      <c r="F27" s="14">
        <f t="shared" si="1"/>
        <v>0</v>
      </c>
      <c r="G27" s="14">
        <v>0</v>
      </c>
      <c r="H27" s="18">
        <v>28279429.199999999</v>
      </c>
    </row>
    <row r="28" spans="1:8" ht="21" customHeight="1" x14ac:dyDescent="0.25">
      <c r="A28" s="42" t="s">
        <v>55</v>
      </c>
      <c r="B28" s="14">
        <v>13139307.140000001</v>
      </c>
      <c r="C28" s="14">
        <f t="shared" si="0"/>
        <v>48.509999999776483</v>
      </c>
      <c r="D28" s="14">
        <v>13139355.65</v>
      </c>
      <c r="E28" s="14">
        <v>0</v>
      </c>
      <c r="F28" s="14">
        <f t="shared" si="1"/>
        <v>0</v>
      </c>
      <c r="G28" s="14">
        <v>0</v>
      </c>
      <c r="H28" s="18">
        <v>0</v>
      </c>
    </row>
    <row r="29" spans="1:8" ht="21" customHeight="1" x14ac:dyDescent="0.25">
      <c r="A29" s="42" t="s">
        <v>56</v>
      </c>
      <c r="B29" s="14">
        <v>4484086.4800000004</v>
      </c>
      <c r="C29" s="14">
        <f t="shared" si="0"/>
        <v>-492299.56000000006</v>
      </c>
      <c r="D29" s="14">
        <v>3991786.9200000004</v>
      </c>
      <c r="E29" s="14">
        <v>0</v>
      </c>
      <c r="F29" s="14">
        <f t="shared" si="1"/>
        <v>0</v>
      </c>
      <c r="G29" s="14">
        <v>0</v>
      </c>
      <c r="H29" s="18">
        <v>0</v>
      </c>
    </row>
    <row r="30" spans="1:8" ht="36" customHeight="1" x14ac:dyDescent="0.25">
      <c r="A30" s="42" t="s">
        <v>88</v>
      </c>
      <c r="B30" s="14">
        <v>2831110.86</v>
      </c>
      <c r="C30" s="14">
        <f t="shared" si="0"/>
        <v>-169819.97999999998</v>
      </c>
      <c r="D30" s="14">
        <v>2661290.88</v>
      </c>
      <c r="E30" s="14">
        <v>0</v>
      </c>
      <c r="F30" s="14">
        <f t="shared" si="1"/>
        <v>0</v>
      </c>
      <c r="G30" s="14">
        <v>0</v>
      </c>
      <c r="H30" s="18">
        <v>0</v>
      </c>
    </row>
    <row r="31" spans="1:8" s="101" customFormat="1" ht="21" customHeight="1" x14ac:dyDescent="0.25">
      <c r="A31" s="43" t="s">
        <v>28</v>
      </c>
      <c r="B31" s="1">
        <f>SUM(B6:B30)</f>
        <v>555057508.5</v>
      </c>
      <c r="C31" s="1">
        <f>SUM(C6:C30)</f>
        <v>-19191456.090000041</v>
      </c>
      <c r="D31" s="1">
        <f>SUM(D6:D30)</f>
        <v>535866052.41000009</v>
      </c>
      <c r="E31" s="29">
        <f>SUM(E6:E30)</f>
        <v>609958562.39999998</v>
      </c>
      <c r="F31" s="29">
        <f t="shared" ref="F31:G31" si="2">SUM(F6:F30)</f>
        <v>-1.4901161193847656E-8</v>
      </c>
      <c r="G31" s="29">
        <f t="shared" si="2"/>
        <v>609958562.39999998</v>
      </c>
      <c r="H31" s="29">
        <f>SUM(H6:H30)</f>
        <v>785629429.20000005</v>
      </c>
    </row>
    <row r="32" spans="1:8" ht="21" customHeight="1" x14ac:dyDescent="0.25">
      <c r="H32" s="100"/>
    </row>
  </sheetData>
  <mergeCells count="1">
    <mergeCell ref="A3:H3"/>
  </mergeCells>
  <pageMargins left="0.49" right="0.42" top="0.75" bottom="0.75" header="0.3" footer="0.3"/>
  <pageSetup paperSize="9" scale="5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499984740745262"/>
    <pageSetUpPr fitToPage="1"/>
  </sheetPr>
  <dimension ref="A1:I26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5" width="18.7109375" style="26" customWidth="1"/>
    <col min="6" max="7" width="18.7109375" style="76" customWidth="1"/>
    <col min="8" max="8" width="18.7109375" style="26" customWidth="1"/>
    <col min="9" max="16384" width="9.140625" style="26"/>
  </cols>
  <sheetData>
    <row r="1" spans="1:9" ht="84" customHeight="1" x14ac:dyDescent="0.25">
      <c r="A1" s="41" t="s">
        <v>0</v>
      </c>
      <c r="B1" s="111"/>
      <c r="C1" s="111"/>
      <c r="D1" s="111"/>
      <c r="E1" s="111"/>
      <c r="F1" s="111"/>
      <c r="G1" s="111"/>
      <c r="H1" s="111"/>
    </row>
    <row r="2" spans="1:9" ht="21" customHeight="1" x14ac:dyDescent="0.25">
      <c r="A2" s="20"/>
      <c r="B2" s="20"/>
      <c r="C2" s="75"/>
      <c r="D2" s="75"/>
      <c r="H2" s="26" t="s">
        <v>8</v>
      </c>
    </row>
    <row r="3" spans="1:9" ht="179.25" customHeight="1" x14ac:dyDescent="0.25">
      <c r="A3" s="110" t="s">
        <v>89</v>
      </c>
      <c r="B3" s="110"/>
      <c r="C3" s="110"/>
      <c r="D3" s="110"/>
      <c r="E3" s="110"/>
      <c r="F3" s="110"/>
      <c r="G3" s="110"/>
      <c r="H3" s="110"/>
    </row>
    <row r="4" spans="1:9" ht="21" customHeight="1" x14ac:dyDescent="0.25">
      <c r="A4" s="41" t="s">
        <v>0</v>
      </c>
      <c r="B4" s="30"/>
      <c r="C4" s="74"/>
      <c r="D4" s="74"/>
      <c r="E4" s="15"/>
      <c r="F4" s="15"/>
      <c r="G4" s="15"/>
      <c r="H4" s="15" t="s">
        <v>1</v>
      </c>
    </row>
    <row r="5" spans="1:9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326</v>
      </c>
      <c r="G5" s="19" t="s">
        <v>30</v>
      </c>
      <c r="H5" s="19" t="s">
        <v>60</v>
      </c>
      <c r="I5" s="20"/>
    </row>
    <row r="6" spans="1:9" ht="21" customHeight="1" x14ac:dyDescent="0.25">
      <c r="A6" s="42" t="s">
        <v>3</v>
      </c>
      <c r="B6" s="18">
        <v>67887379.379999995</v>
      </c>
      <c r="C6" s="18">
        <f>D6-B6</f>
        <v>-37019977.689999998</v>
      </c>
      <c r="D6" s="18">
        <v>30867401.689999998</v>
      </c>
      <c r="E6" s="18">
        <v>44416498.020000003</v>
      </c>
      <c r="F6" s="18">
        <f>G6-E6</f>
        <v>37019977.690000005</v>
      </c>
      <c r="G6" s="18">
        <v>81436475.710000008</v>
      </c>
      <c r="H6" s="18">
        <v>0</v>
      </c>
      <c r="I6" s="20"/>
    </row>
    <row r="7" spans="1:9" ht="21" customHeight="1" x14ac:dyDescent="0.25">
      <c r="A7" s="43" t="s">
        <v>28</v>
      </c>
      <c r="B7" s="29">
        <f>B6</f>
        <v>67887379.379999995</v>
      </c>
      <c r="C7" s="29">
        <f>D7-B7</f>
        <v>-37019977.689999998</v>
      </c>
      <c r="D7" s="29">
        <f>D6</f>
        <v>30867401.689999998</v>
      </c>
      <c r="E7" s="29">
        <f>E6</f>
        <v>44416498.020000003</v>
      </c>
      <c r="F7" s="29">
        <f t="shared" ref="F7:H7" si="0">F6</f>
        <v>37019977.690000005</v>
      </c>
      <c r="G7" s="29">
        <f t="shared" si="0"/>
        <v>81436475.710000008</v>
      </c>
      <c r="H7" s="29">
        <f t="shared" si="0"/>
        <v>0</v>
      </c>
      <c r="I7" s="20"/>
    </row>
    <row r="8" spans="1:9" ht="21" customHeight="1" x14ac:dyDescent="0.25">
      <c r="I8" s="20"/>
    </row>
    <row r="9" spans="1:9" ht="21" customHeight="1" x14ac:dyDescent="0.25">
      <c r="I9" s="20"/>
    </row>
    <row r="10" spans="1:9" ht="21" customHeight="1" x14ac:dyDescent="0.25">
      <c r="A10" s="113"/>
      <c r="B10" s="111"/>
      <c r="C10" s="111"/>
      <c r="D10" s="111"/>
      <c r="E10" s="111"/>
      <c r="F10" s="111"/>
      <c r="G10" s="111"/>
      <c r="H10" s="111"/>
      <c r="I10" s="20"/>
    </row>
    <row r="11" spans="1:9" ht="21" customHeight="1" x14ac:dyDescent="0.25">
      <c r="I11" s="20"/>
    </row>
    <row r="25" spans="2:3" ht="21" customHeight="1" x14ac:dyDescent="0.25">
      <c r="B25" s="102"/>
      <c r="C25" s="102"/>
    </row>
    <row r="26" spans="2:3" ht="21" customHeight="1" x14ac:dyDescent="0.25">
      <c r="B26" s="102"/>
      <c r="C26" s="102"/>
    </row>
  </sheetData>
  <mergeCells count="3">
    <mergeCell ref="B1:H1"/>
    <mergeCell ref="A3:H3"/>
    <mergeCell ref="A10:H10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499984740745262"/>
    <pageSetUpPr fitToPage="1"/>
  </sheetPr>
  <dimension ref="A1:F1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13</v>
      </c>
    </row>
    <row r="3" spans="1:6" ht="87" customHeight="1" x14ac:dyDescent="0.25">
      <c r="A3" s="114" t="s">
        <v>310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4</v>
      </c>
      <c r="B6" s="18">
        <v>0</v>
      </c>
      <c r="C6" s="18">
        <f>D6-B6</f>
        <v>0</v>
      </c>
      <c r="D6" s="18">
        <v>0</v>
      </c>
      <c r="E6" s="18">
        <v>0</v>
      </c>
      <c r="F6" s="18">
        <v>4950000</v>
      </c>
    </row>
    <row r="7" spans="1:6" ht="21" customHeight="1" x14ac:dyDescent="0.25">
      <c r="A7" s="42" t="s">
        <v>35</v>
      </c>
      <c r="B7" s="18">
        <v>0</v>
      </c>
      <c r="C7" s="18">
        <f t="shared" ref="C7:C16" si="0">D7-B7</f>
        <v>0</v>
      </c>
      <c r="D7" s="18">
        <v>0</v>
      </c>
      <c r="E7" s="18">
        <v>0</v>
      </c>
      <c r="F7" s="18">
        <v>7920000</v>
      </c>
    </row>
    <row r="8" spans="1:6" ht="21" customHeight="1" x14ac:dyDescent="0.25">
      <c r="A8" s="42" t="s">
        <v>36</v>
      </c>
      <c r="B8" s="18">
        <v>14720797</v>
      </c>
      <c r="C8" s="18">
        <f t="shared" si="0"/>
        <v>0</v>
      </c>
      <c r="D8" s="18">
        <v>14720797</v>
      </c>
      <c r="E8" s="18">
        <v>0</v>
      </c>
      <c r="F8" s="18">
        <v>0</v>
      </c>
    </row>
    <row r="9" spans="1:6" ht="21" customHeight="1" x14ac:dyDescent="0.25">
      <c r="A9" s="42" t="s">
        <v>33</v>
      </c>
      <c r="B9" s="18">
        <v>0</v>
      </c>
      <c r="C9" s="18">
        <f t="shared" si="0"/>
        <v>0</v>
      </c>
      <c r="D9" s="18">
        <v>0</v>
      </c>
      <c r="E9" s="18">
        <v>0</v>
      </c>
      <c r="F9" s="18">
        <v>3960000</v>
      </c>
    </row>
    <row r="10" spans="1:6" ht="36" customHeight="1" x14ac:dyDescent="0.25">
      <c r="A10" s="42" t="s">
        <v>74</v>
      </c>
      <c r="B10" s="18">
        <v>0</v>
      </c>
      <c r="C10" s="18">
        <f t="shared" si="0"/>
        <v>0</v>
      </c>
      <c r="D10" s="18">
        <v>0</v>
      </c>
      <c r="E10" s="18">
        <v>0</v>
      </c>
      <c r="F10" s="18">
        <v>5445000</v>
      </c>
    </row>
    <row r="11" spans="1:6" ht="36" customHeight="1" x14ac:dyDescent="0.25">
      <c r="A11" s="42" t="s">
        <v>129</v>
      </c>
      <c r="B11" s="18">
        <v>0</v>
      </c>
      <c r="C11" s="18">
        <f t="shared" si="0"/>
        <v>0</v>
      </c>
      <c r="D11" s="18">
        <v>0</v>
      </c>
      <c r="E11" s="18">
        <v>16830000</v>
      </c>
      <c r="F11" s="18">
        <v>0</v>
      </c>
    </row>
    <row r="12" spans="1:6" ht="36" customHeight="1" x14ac:dyDescent="0.25">
      <c r="A12" s="42" t="s">
        <v>122</v>
      </c>
      <c r="B12" s="18">
        <v>0</v>
      </c>
      <c r="C12" s="18">
        <f t="shared" si="0"/>
        <v>0</v>
      </c>
      <c r="D12" s="18">
        <v>0</v>
      </c>
      <c r="E12" s="18">
        <v>0</v>
      </c>
      <c r="F12" s="18">
        <v>2970000</v>
      </c>
    </row>
    <row r="13" spans="1:6" ht="21" customHeight="1" x14ac:dyDescent="0.25">
      <c r="A13" s="42" t="s">
        <v>32</v>
      </c>
      <c r="B13" s="18">
        <v>31322891</v>
      </c>
      <c r="C13" s="18">
        <f t="shared" si="0"/>
        <v>-2979900.4600000009</v>
      </c>
      <c r="D13" s="18">
        <v>28342990.539999999</v>
      </c>
      <c r="E13" s="18">
        <v>0</v>
      </c>
      <c r="F13" s="18">
        <v>0</v>
      </c>
    </row>
    <row r="14" spans="1:6" ht="36" customHeight="1" x14ac:dyDescent="0.25">
      <c r="A14" s="42" t="s">
        <v>76</v>
      </c>
      <c r="B14" s="18">
        <v>0</v>
      </c>
      <c r="C14" s="18">
        <f t="shared" si="0"/>
        <v>0</v>
      </c>
      <c r="D14" s="18">
        <v>0</v>
      </c>
      <c r="E14" s="18">
        <v>3960000</v>
      </c>
      <c r="F14" s="18">
        <v>0</v>
      </c>
    </row>
    <row r="15" spans="1:6" ht="21" customHeight="1" x14ac:dyDescent="0.25">
      <c r="A15" s="42" t="s">
        <v>50</v>
      </c>
      <c r="B15" s="18">
        <v>14000000</v>
      </c>
      <c r="C15" s="18">
        <f t="shared" si="0"/>
        <v>-3500000.0600000005</v>
      </c>
      <c r="D15" s="18">
        <v>10499999.939999999</v>
      </c>
      <c r="E15" s="18">
        <v>11268799</v>
      </c>
      <c r="F15" s="18">
        <v>3960000</v>
      </c>
    </row>
    <row r="16" spans="1:6" ht="21" customHeight="1" x14ac:dyDescent="0.25">
      <c r="A16" s="42" t="s">
        <v>53</v>
      </c>
      <c r="B16" s="18">
        <v>0</v>
      </c>
      <c r="C16" s="18">
        <f t="shared" si="0"/>
        <v>0</v>
      </c>
      <c r="D16" s="18">
        <v>0</v>
      </c>
      <c r="E16" s="18">
        <v>0</v>
      </c>
      <c r="F16" s="18">
        <v>5940000</v>
      </c>
    </row>
    <row r="17" spans="1:6" ht="21" customHeight="1" x14ac:dyDescent="0.25">
      <c r="A17" s="43" t="s">
        <v>28</v>
      </c>
      <c r="B17" s="29">
        <f>SUM(B6:B16)</f>
        <v>60043688</v>
      </c>
      <c r="C17" s="29">
        <f t="shared" ref="C17:D17" si="1">SUM(C6:C16)</f>
        <v>-6479900.5200000014</v>
      </c>
      <c r="D17" s="29">
        <f t="shared" si="1"/>
        <v>53563787.479999997</v>
      </c>
      <c r="E17" s="29">
        <f t="shared" ref="E17:F17" si="2">SUM(E6:E16)</f>
        <v>32058799</v>
      </c>
      <c r="F17" s="29">
        <f t="shared" si="2"/>
        <v>35145000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0" tint="-0.499984740745262"/>
    <pageSetUpPr fitToPage="1"/>
  </sheetPr>
  <dimension ref="A1:H6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5" width="18.7109375" style="26" customWidth="1"/>
    <col min="6" max="7" width="18.7109375" style="76" customWidth="1"/>
    <col min="8" max="8" width="18.7109375" style="26" customWidth="1"/>
    <col min="9" max="16384" width="9.140625" style="26"/>
  </cols>
  <sheetData>
    <row r="1" spans="1:8" ht="84" customHeight="1" x14ac:dyDescent="0.25">
      <c r="A1" s="41"/>
      <c r="B1" s="20"/>
      <c r="C1" s="75"/>
      <c r="D1" s="75"/>
      <c r="E1" s="20"/>
      <c r="F1" s="75"/>
      <c r="G1" s="75"/>
      <c r="H1" s="20"/>
    </row>
    <row r="2" spans="1:8" ht="21" customHeight="1" x14ac:dyDescent="0.25">
      <c r="A2" s="20"/>
      <c r="B2" s="20"/>
      <c r="C2" s="75"/>
      <c r="D2" s="75"/>
      <c r="H2" s="35" t="s">
        <v>14</v>
      </c>
    </row>
    <row r="3" spans="1:8" ht="63.75" customHeight="1" x14ac:dyDescent="0.25">
      <c r="A3" s="110" t="s">
        <v>121</v>
      </c>
      <c r="B3" s="110"/>
      <c r="C3" s="110"/>
      <c r="D3" s="110"/>
      <c r="E3" s="110"/>
      <c r="F3" s="110"/>
      <c r="G3" s="110"/>
      <c r="H3" s="110"/>
    </row>
    <row r="4" spans="1:8" ht="21" customHeight="1" x14ac:dyDescent="0.25">
      <c r="A4" s="41"/>
      <c r="B4" s="30"/>
      <c r="C4" s="74"/>
      <c r="D4" s="74"/>
      <c r="E4" s="15"/>
      <c r="F4" s="15"/>
      <c r="G4" s="15"/>
      <c r="H4" s="15" t="s">
        <v>1</v>
      </c>
    </row>
    <row r="5" spans="1:8" ht="52.5" customHeight="1" x14ac:dyDescent="0.25">
      <c r="A5" s="19" t="s">
        <v>2</v>
      </c>
      <c r="B5" s="25" t="s">
        <v>23</v>
      </c>
      <c r="C5" s="7" t="s">
        <v>326</v>
      </c>
      <c r="D5" s="7" t="s">
        <v>23</v>
      </c>
      <c r="E5" s="9" t="s">
        <v>30</v>
      </c>
      <c r="F5" s="25" t="s">
        <v>326</v>
      </c>
      <c r="G5" s="9" t="s">
        <v>30</v>
      </c>
      <c r="H5" s="9" t="s">
        <v>60</v>
      </c>
    </row>
    <row r="6" spans="1:8" ht="21" customHeight="1" x14ac:dyDescent="0.25">
      <c r="A6" s="42" t="s">
        <v>3</v>
      </c>
      <c r="B6" s="18">
        <v>0</v>
      </c>
      <c r="C6" s="18">
        <f>D6-B6</f>
        <v>0</v>
      </c>
      <c r="D6" s="18">
        <v>0</v>
      </c>
      <c r="E6" s="18">
        <v>1881000</v>
      </c>
      <c r="F6" s="78">
        <f>G6-E6</f>
        <v>-1881000</v>
      </c>
      <c r="G6" s="18">
        <v>0</v>
      </c>
      <c r="H6" s="13">
        <v>2992500</v>
      </c>
    </row>
    <row r="7" spans="1:8" ht="21" customHeight="1" x14ac:dyDescent="0.25">
      <c r="A7" s="42" t="s">
        <v>4</v>
      </c>
      <c r="B7" s="18">
        <v>0</v>
      </c>
      <c r="C7" s="18">
        <f t="shared" ref="C7:C35" si="0">D7-B7</f>
        <v>0</v>
      </c>
      <c r="D7" s="18">
        <v>0</v>
      </c>
      <c r="E7" s="18">
        <v>1455000</v>
      </c>
      <c r="F7" s="78">
        <f t="shared" ref="F7:F35" si="1">G7-E7</f>
        <v>-1455000</v>
      </c>
      <c r="G7" s="18">
        <v>0</v>
      </c>
      <c r="H7" s="18">
        <v>1455000</v>
      </c>
    </row>
    <row r="8" spans="1:8" ht="21" customHeight="1" x14ac:dyDescent="0.25">
      <c r="A8" s="42" t="s">
        <v>25</v>
      </c>
      <c r="B8" s="18">
        <v>956972.9</v>
      </c>
      <c r="C8" s="18">
        <f t="shared" si="0"/>
        <v>0</v>
      </c>
      <c r="D8" s="18">
        <v>956972.9</v>
      </c>
      <c r="E8" s="18">
        <v>3095744.68</v>
      </c>
      <c r="F8" s="78">
        <f t="shared" si="1"/>
        <v>-3095744.68</v>
      </c>
      <c r="G8" s="18">
        <v>0</v>
      </c>
      <c r="H8" s="18">
        <v>0</v>
      </c>
    </row>
    <row r="9" spans="1:8" ht="21" customHeight="1" x14ac:dyDescent="0.25">
      <c r="A9" s="42" t="s">
        <v>46</v>
      </c>
      <c r="B9" s="18">
        <v>960000</v>
      </c>
      <c r="C9" s="18">
        <f t="shared" si="0"/>
        <v>0</v>
      </c>
      <c r="D9" s="18">
        <v>960000</v>
      </c>
      <c r="E9" s="18">
        <v>960000</v>
      </c>
      <c r="F9" s="78">
        <f t="shared" si="1"/>
        <v>-960000</v>
      </c>
      <c r="G9" s="18">
        <v>0</v>
      </c>
      <c r="H9" s="18">
        <v>3360000</v>
      </c>
    </row>
    <row r="10" spans="1:8" ht="21" customHeight="1" x14ac:dyDescent="0.25">
      <c r="A10" s="42" t="s">
        <v>34</v>
      </c>
      <c r="B10" s="18">
        <v>800250</v>
      </c>
      <c r="C10" s="18">
        <f t="shared" si="0"/>
        <v>-46144.810000000056</v>
      </c>
      <c r="D10" s="18">
        <v>754105.19</v>
      </c>
      <c r="E10" s="18">
        <v>1245480</v>
      </c>
      <c r="F10" s="78">
        <f t="shared" si="1"/>
        <v>-1245480</v>
      </c>
      <c r="G10" s="18">
        <v>0</v>
      </c>
      <c r="H10" s="18">
        <v>1512230</v>
      </c>
    </row>
    <row r="11" spans="1:8" ht="21" customHeight="1" x14ac:dyDescent="0.25">
      <c r="A11" s="42" t="s">
        <v>35</v>
      </c>
      <c r="B11" s="18">
        <v>980000</v>
      </c>
      <c r="C11" s="18">
        <f t="shared" si="0"/>
        <v>-980000</v>
      </c>
      <c r="D11" s="18">
        <v>0</v>
      </c>
      <c r="E11" s="18">
        <v>1470000</v>
      </c>
      <c r="F11" s="78">
        <f t="shared" si="1"/>
        <v>-1470000</v>
      </c>
      <c r="G11" s="18">
        <v>0</v>
      </c>
      <c r="H11" s="18">
        <v>1470000</v>
      </c>
    </row>
    <row r="12" spans="1:8" ht="21" customHeight="1" x14ac:dyDescent="0.25">
      <c r="A12" s="42" t="s">
        <v>36</v>
      </c>
      <c r="B12" s="18">
        <v>2476315.91</v>
      </c>
      <c r="C12" s="18">
        <f t="shared" si="0"/>
        <v>-420079.85000000009</v>
      </c>
      <c r="D12" s="18">
        <v>2056236.06</v>
      </c>
      <c r="E12" s="18">
        <v>0</v>
      </c>
      <c r="F12" s="78">
        <f t="shared" si="1"/>
        <v>0</v>
      </c>
      <c r="G12" s="18">
        <v>0</v>
      </c>
      <c r="H12" s="18">
        <v>0</v>
      </c>
    </row>
    <row r="13" spans="1:8" ht="21" customHeight="1" x14ac:dyDescent="0.25">
      <c r="A13" s="42" t="s">
        <v>37</v>
      </c>
      <c r="B13" s="18">
        <v>960000</v>
      </c>
      <c r="C13" s="18">
        <f t="shared" si="0"/>
        <v>385007.39000000013</v>
      </c>
      <c r="D13" s="18">
        <v>1345007.3900000001</v>
      </c>
      <c r="E13" s="18">
        <v>0</v>
      </c>
      <c r="F13" s="78">
        <f t="shared" si="1"/>
        <v>0</v>
      </c>
      <c r="G13" s="18">
        <v>0</v>
      </c>
      <c r="H13" s="18">
        <v>322560</v>
      </c>
    </row>
    <row r="14" spans="1:8" ht="21" customHeight="1" x14ac:dyDescent="0.25">
      <c r="A14" s="42" t="s">
        <v>38</v>
      </c>
      <c r="B14" s="18">
        <v>2460981.66</v>
      </c>
      <c r="C14" s="18">
        <f t="shared" si="0"/>
        <v>-133155.7200000002</v>
      </c>
      <c r="D14" s="18">
        <v>2327825.94</v>
      </c>
      <c r="E14" s="18">
        <v>2450000</v>
      </c>
      <c r="F14" s="78">
        <f t="shared" si="1"/>
        <v>-2450000</v>
      </c>
      <c r="G14" s="18">
        <v>0</v>
      </c>
      <c r="H14" s="18">
        <v>1960000</v>
      </c>
    </row>
    <row r="15" spans="1:8" ht="21" customHeight="1" x14ac:dyDescent="0.25">
      <c r="A15" s="42" t="s">
        <v>33</v>
      </c>
      <c r="B15" s="18">
        <v>544081.37</v>
      </c>
      <c r="C15" s="18">
        <f t="shared" si="0"/>
        <v>0</v>
      </c>
      <c r="D15" s="18">
        <v>544081.37</v>
      </c>
      <c r="E15" s="18">
        <v>0</v>
      </c>
      <c r="F15" s="78">
        <f t="shared" si="1"/>
        <v>0</v>
      </c>
      <c r="G15" s="18">
        <v>0</v>
      </c>
      <c r="H15" s="18">
        <v>0</v>
      </c>
    </row>
    <row r="16" spans="1:8" ht="36" customHeight="1" x14ac:dyDescent="0.25">
      <c r="A16" s="42" t="s">
        <v>70</v>
      </c>
      <c r="B16" s="18">
        <v>0</v>
      </c>
      <c r="C16" s="18">
        <f t="shared" si="0"/>
        <v>0</v>
      </c>
      <c r="D16" s="18">
        <v>0</v>
      </c>
      <c r="E16" s="18">
        <v>515789.47</v>
      </c>
      <c r="F16" s="78">
        <f t="shared" si="1"/>
        <v>-515789.47</v>
      </c>
      <c r="G16" s="18">
        <v>0</v>
      </c>
      <c r="H16" s="18">
        <v>551916.97</v>
      </c>
    </row>
    <row r="17" spans="1:8" ht="21" customHeight="1" x14ac:dyDescent="0.25">
      <c r="A17" s="42" t="s">
        <v>31</v>
      </c>
      <c r="B17" s="18">
        <v>0</v>
      </c>
      <c r="C17" s="18">
        <f t="shared" si="0"/>
        <v>0</v>
      </c>
      <c r="D17" s="18">
        <v>0</v>
      </c>
      <c r="E17" s="18">
        <v>0</v>
      </c>
      <c r="F17" s="78">
        <f t="shared" si="1"/>
        <v>0</v>
      </c>
      <c r="G17" s="18">
        <v>0</v>
      </c>
      <c r="H17" s="18">
        <v>196000</v>
      </c>
    </row>
    <row r="18" spans="1:8" ht="36" customHeight="1" x14ac:dyDescent="0.25">
      <c r="A18" s="42" t="s">
        <v>72</v>
      </c>
      <c r="B18" s="18">
        <v>0</v>
      </c>
      <c r="C18" s="18">
        <f t="shared" si="0"/>
        <v>0</v>
      </c>
      <c r="D18" s="18">
        <v>0</v>
      </c>
      <c r="E18" s="18">
        <v>490000</v>
      </c>
      <c r="F18" s="78">
        <f t="shared" si="1"/>
        <v>-490000</v>
      </c>
      <c r="G18" s="18">
        <v>0</v>
      </c>
      <c r="H18" s="18">
        <v>686000</v>
      </c>
    </row>
    <row r="19" spans="1:8" ht="36" customHeight="1" x14ac:dyDescent="0.25">
      <c r="A19" s="42" t="s">
        <v>73</v>
      </c>
      <c r="B19" s="18">
        <v>0</v>
      </c>
      <c r="C19" s="18">
        <f t="shared" si="0"/>
        <v>0</v>
      </c>
      <c r="D19" s="18">
        <v>0</v>
      </c>
      <c r="E19" s="18">
        <v>1470000</v>
      </c>
      <c r="F19" s="78">
        <f t="shared" si="1"/>
        <v>-1470000</v>
      </c>
      <c r="G19" s="18">
        <v>0</v>
      </c>
      <c r="H19" s="18">
        <v>1470000</v>
      </c>
    </row>
    <row r="20" spans="1:8" ht="36" customHeight="1" x14ac:dyDescent="0.25">
      <c r="A20" s="42" t="s">
        <v>74</v>
      </c>
      <c r="B20" s="18">
        <v>2374540.7000000002</v>
      </c>
      <c r="C20" s="18">
        <f t="shared" si="0"/>
        <v>1536979</v>
      </c>
      <c r="D20" s="18">
        <v>3911519.7</v>
      </c>
      <c r="E20" s="18">
        <v>0</v>
      </c>
      <c r="F20" s="78">
        <f t="shared" si="1"/>
        <v>0</v>
      </c>
      <c r="G20" s="18">
        <v>0</v>
      </c>
      <c r="H20" s="18">
        <v>0</v>
      </c>
    </row>
    <row r="21" spans="1:8" ht="36" customHeight="1" x14ac:dyDescent="0.25">
      <c r="A21" s="42" t="s">
        <v>75</v>
      </c>
      <c r="B21" s="18">
        <v>6664000</v>
      </c>
      <c r="C21" s="18">
        <f t="shared" si="0"/>
        <v>-28398.629999999888</v>
      </c>
      <c r="D21" s="18">
        <v>6635601.3700000001</v>
      </c>
      <c r="E21" s="18">
        <v>0</v>
      </c>
      <c r="F21" s="78">
        <f t="shared" si="1"/>
        <v>0</v>
      </c>
      <c r="G21" s="18">
        <v>0</v>
      </c>
      <c r="H21" s="18">
        <v>0</v>
      </c>
    </row>
    <row r="22" spans="1:8" ht="36" customHeight="1" x14ac:dyDescent="0.25">
      <c r="A22" s="42" t="s">
        <v>129</v>
      </c>
      <c r="B22" s="18">
        <v>0</v>
      </c>
      <c r="C22" s="18">
        <f t="shared" si="0"/>
        <v>1485000</v>
      </c>
      <c r="D22" s="18">
        <v>1485000</v>
      </c>
      <c r="E22" s="18">
        <v>1547368.42</v>
      </c>
      <c r="F22" s="78">
        <f t="shared" si="1"/>
        <v>-1547368.42</v>
      </c>
      <c r="G22" s="18">
        <v>0</v>
      </c>
      <c r="H22" s="18">
        <v>0</v>
      </c>
    </row>
    <row r="23" spans="1:8" ht="21" customHeight="1" x14ac:dyDescent="0.25">
      <c r="A23" s="42" t="s">
        <v>26</v>
      </c>
      <c r="B23" s="18">
        <v>1455000</v>
      </c>
      <c r="C23" s="18">
        <f t="shared" si="0"/>
        <v>0</v>
      </c>
      <c r="D23" s="18">
        <v>1455000</v>
      </c>
      <c r="E23" s="18">
        <v>1940000</v>
      </c>
      <c r="F23" s="78">
        <f t="shared" si="1"/>
        <v>-1940000</v>
      </c>
      <c r="G23" s="18">
        <v>0</v>
      </c>
      <c r="H23" s="18">
        <v>2425000</v>
      </c>
    </row>
    <row r="24" spans="1:8" ht="21" customHeight="1" x14ac:dyDescent="0.25">
      <c r="A24" s="42" t="s">
        <v>5</v>
      </c>
      <c r="B24" s="18">
        <v>0</v>
      </c>
      <c r="C24" s="18">
        <f t="shared" si="0"/>
        <v>0</v>
      </c>
      <c r="D24" s="18">
        <v>0</v>
      </c>
      <c r="E24" s="18">
        <v>873000</v>
      </c>
      <c r="F24" s="78">
        <f t="shared" si="1"/>
        <v>-873000</v>
      </c>
      <c r="G24" s="18">
        <v>0</v>
      </c>
      <c r="H24" s="18">
        <v>2231000</v>
      </c>
    </row>
    <row r="25" spans="1:8" ht="36" customHeight="1" x14ac:dyDescent="0.25">
      <c r="A25" s="42" t="s">
        <v>123</v>
      </c>
      <c r="B25" s="18">
        <v>9800000</v>
      </c>
      <c r="C25" s="18">
        <f t="shared" si="0"/>
        <v>0</v>
      </c>
      <c r="D25" s="18">
        <v>9800000</v>
      </c>
      <c r="E25" s="18">
        <v>1960000</v>
      </c>
      <c r="F25" s="78">
        <f t="shared" si="1"/>
        <v>-1960000</v>
      </c>
      <c r="G25" s="18">
        <v>0</v>
      </c>
      <c r="H25" s="18">
        <v>980000</v>
      </c>
    </row>
    <row r="26" spans="1:8" ht="21" customHeight="1" x14ac:dyDescent="0.25">
      <c r="A26" s="42" t="s">
        <v>49</v>
      </c>
      <c r="B26" s="18">
        <v>0</v>
      </c>
      <c r="C26" s="18">
        <f t="shared" si="0"/>
        <v>0</v>
      </c>
      <c r="D26" s="18">
        <v>0</v>
      </c>
      <c r="E26" s="18">
        <v>1470000</v>
      </c>
      <c r="F26" s="78">
        <f t="shared" si="1"/>
        <v>-1470000</v>
      </c>
      <c r="G26" s="18">
        <v>0</v>
      </c>
      <c r="H26" s="18">
        <v>0</v>
      </c>
    </row>
    <row r="27" spans="1:8" ht="21" customHeight="1" x14ac:dyDescent="0.25">
      <c r="A27" s="42" t="s">
        <v>39</v>
      </c>
      <c r="B27" s="18">
        <v>1455000</v>
      </c>
      <c r="C27" s="18">
        <f t="shared" si="0"/>
        <v>0</v>
      </c>
      <c r="D27" s="18">
        <v>1455000</v>
      </c>
      <c r="E27" s="18">
        <v>1455000</v>
      </c>
      <c r="F27" s="78">
        <f t="shared" si="1"/>
        <v>-1455000</v>
      </c>
      <c r="G27" s="18">
        <v>0</v>
      </c>
      <c r="H27" s="18">
        <v>2037000</v>
      </c>
    </row>
    <row r="28" spans="1:8" ht="21" customHeight="1" x14ac:dyDescent="0.25">
      <c r="A28" s="42" t="s">
        <v>50</v>
      </c>
      <c r="B28" s="18">
        <v>3652448.86</v>
      </c>
      <c r="C28" s="18">
        <f t="shared" si="0"/>
        <v>0</v>
      </c>
      <c r="D28" s="18">
        <v>3652448.86</v>
      </c>
      <c r="E28" s="18">
        <v>6076000</v>
      </c>
      <c r="F28" s="78">
        <f t="shared" si="1"/>
        <v>-6076000</v>
      </c>
      <c r="G28" s="18">
        <v>0</v>
      </c>
      <c r="H28" s="18">
        <v>6076000</v>
      </c>
    </row>
    <row r="29" spans="1:8" ht="36" customHeight="1" x14ac:dyDescent="0.25">
      <c r="A29" s="42" t="s">
        <v>124</v>
      </c>
      <c r="B29" s="18">
        <v>882000</v>
      </c>
      <c r="C29" s="18">
        <f t="shared" si="0"/>
        <v>0</v>
      </c>
      <c r="D29" s="18">
        <v>882000</v>
      </c>
      <c r="E29" s="18">
        <v>2058000</v>
      </c>
      <c r="F29" s="78">
        <f t="shared" si="1"/>
        <v>-2058000</v>
      </c>
      <c r="G29" s="18">
        <v>0</v>
      </c>
      <c r="H29" s="18">
        <v>1078000</v>
      </c>
    </row>
    <row r="30" spans="1:8" ht="21" customHeight="1" x14ac:dyDescent="0.25">
      <c r="A30" s="42" t="s">
        <v>53</v>
      </c>
      <c r="B30" s="18">
        <v>0</v>
      </c>
      <c r="C30" s="18">
        <f t="shared" si="0"/>
        <v>0</v>
      </c>
      <c r="D30" s="18">
        <v>0</v>
      </c>
      <c r="E30" s="18">
        <v>0</v>
      </c>
      <c r="F30" s="78">
        <f t="shared" si="1"/>
        <v>0</v>
      </c>
      <c r="G30" s="18">
        <v>0</v>
      </c>
      <c r="H30" s="18">
        <v>2985958.76</v>
      </c>
    </row>
    <row r="31" spans="1:8" ht="36" customHeight="1" x14ac:dyDescent="0.25">
      <c r="A31" s="42" t="s">
        <v>83</v>
      </c>
      <c r="B31" s="18">
        <v>0</v>
      </c>
      <c r="C31" s="18">
        <f t="shared" si="0"/>
        <v>0</v>
      </c>
      <c r="D31" s="18">
        <v>0</v>
      </c>
      <c r="E31" s="18">
        <v>1568000</v>
      </c>
      <c r="F31" s="78">
        <f t="shared" si="1"/>
        <v>-1568000</v>
      </c>
      <c r="G31" s="18">
        <v>0</v>
      </c>
      <c r="H31" s="18">
        <v>0</v>
      </c>
    </row>
    <row r="32" spans="1:8" ht="21" customHeight="1" x14ac:dyDescent="0.25">
      <c r="A32" s="42" t="s">
        <v>54</v>
      </c>
      <c r="B32" s="18">
        <v>0</v>
      </c>
      <c r="C32" s="18">
        <f t="shared" si="0"/>
        <v>0</v>
      </c>
      <c r="D32" s="18">
        <v>0</v>
      </c>
      <c r="E32" s="18">
        <v>1031578.95</v>
      </c>
      <c r="F32" s="78">
        <f t="shared" si="1"/>
        <v>-1031578.95</v>
      </c>
      <c r="G32" s="18">
        <v>0</v>
      </c>
      <c r="H32" s="18">
        <v>1031578.95</v>
      </c>
    </row>
    <row r="33" spans="1:8" ht="21" customHeight="1" x14ac:dyDescent="0.25">
      <c r="A33" s="42" t="s">
        <v>24</v>
      </c>
      <c r="B33" s="18">
        <v>0</v>
      </c>
      <c r="C33" s="18">
        <f t="shared" si="0"/>
        <v>0</v>
      </c>
      <c r="D33" s="18">
        <v>0</v>
      </c>
      <c r="E33" s="18">
        <v>0</v>
      </c>
      <c r="F33" s="78">
        <f t="shared" si="1"/>
        <v>0</v>
      </c>
      <c r="G33" s="18">
        <v>0</v>
      </c>
      <c r="H33" s="18">
        <v>1754255.32</v>
      </c>
    </row>
    <row r="34" spans="1:8" ht="21" customHeight="1" x14ac:dyDescent="0.25">
      <c r="A34" s="42" t="s">
        <v>41</v>
      </c>
      <c r="B34" s="18">
        <v>834408.6</v>
      </c>
      <c r="C34" s="18">
        <f t="shared" si="0"/>
        <v>-102061.88</v>
      </c>
      <c r="D34" s="18">
        <v>732346.72</v>
      </c>
      <c r="E34" s="18">
        <v>2086021.5</v>
      </c>
      <c r="F34" s="78">
        <f t="shared" si="1"/>
        <v>-2008016.17</v>
      </c>
      <c r="G34" s="18">
        <v>78005.330000000075</v>
      </c>
      <c r="H34" s="18">
        <v>485000</v>
      </c>
    </row>
    <row r="35" spans="1:8" ht="21" customHeight="1" x14ac:dyDescent="0.25">
      <c r="A35" s="42" t="s">
        <v>55</v>
      </c>
      <c r="B35" s="18">
        <v>2744000</v>
      </c>
      <c r="C35" s="18">
        <f t="shared" si="0"/>
        <v>0</v>
      </c>
      <c r="D35" s="18">
        <v>2744000</v>
      </c>
      <c r="E35" s="18">
        <v>2902016.98</v>
      </c>
      <c r="F35" s="78">
        <f t="shared" si="1"/>
        <v>0</v>
      </c>
      <c r="G35" s="18">
        <v>2902016.98</v>
      </c>
      <c r="H35" s="18">
        <v>2940000</v>
      </c>
    </row>
    <row r="36" spans="1:8" ht="21" customHeight="1" x14ac:dyDescent="0.25">
      <c r="A36" s="43" t="s">
        <v>28</v>
      </c>
      <c r="B36" s="29">
        <f t="shared" ref="B36:H36" si="2">SUM(B6:B35)</f>
        <v>40000000</v>
      </c>
      <c r="C36" s="29">
        <f t="shared" si="2"/>
        <v>1697145.5</v>
      </c>
      <c r="D36" s="29">
        <f t="shared" si="2"/>
        <v>41697145.5</v>
      </c>
      <c r="E36" s="29">
        <f t="shared" si="2"/>
        <v>40000000</v>
      </c>
      <c r="F36" s="29">
        <f t="shared" si="2"/>
        <v>-37019977.690000005</v>
      </c>
      <c r="G36" s="29">
        <f t="shared" si="2"/>
        <v>2980022.31</v>
      </c>
      <c r="H36" s="29">
        <f t="shared" si="2"/>
        <v>40000000</v>
      </c>
    </row>
    <row r="67" spans="8:8" ht="21" customHeight="1" x14ac:dyDescent="0.25">
      <c r="H67" s="35"/>
    </row>
  </sheetData>
  <mergeCells count="1">
    <mergeCell ref="A3:H3"/>
  </mergeCells>
  <pageMargins left="0" right="0" top="0" bottom="0" header="0.31496062992125984" footer="0.31496062992125984"/>
  <pageSetup paperSize="9" scale="55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499984740745262"/>
    <pageSetUpPr fitToPage="1"/>
  </sheetPr>
  <dimension ref="A1:H8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8" ht="84" customHeight="1" x14ac:dyDescent="0.25">
      <c r="A1" s="41"/>
      <c r="B1" s="111"/>
      <c r="C1" s="111"/>
      <c r="D1" s="111"/>
      <c r="E1" s="111"/>
      <c r="F1" s="111"/>
    </row>
    <row r="2" spans="1:8" ht="21" customHeight="1" x14ac:dyDescent="0.25">
      <c r="A2" s="20"/>
      <c r="B2" s="20"/>
      <c r="C2" s="75"/>
      <c r="D2" s="75"/>
      <c r="F2" s="35" t="s">
        <v>15</v>
      </c>
    </row>
    <row r="3" spans="1:8" ht="87" customHeight="1" x14ac:dyDescent="0.25">
      <c r="A3" s="112" t="s">
        <v>114</v>
      </c>
      <c r="B3" s="112"/>
      <c r="C3" s="112"/>
      <c r="D3" s="112"/>
      <c r="E3" s="112"/>
      <c r="F3" s="112"/>
    </row>
    <row r="4" spans="1:8" ht="21" customHeight="1" x14ac:dyDescent="0.25">
      <c r="A4" s="41"/>
      <c r="B4" s="30"/>
      <c r="C4" s="74"/>
      <c r="D4" s="74"/>
      <c r="E4" s="15"/>
      <c r="F4" s="15" t="s">
        <v>1</v>
      </c>
    </row>
    <row r="5" spans="1:8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  <c r="G5" s="20"/>
      <c r="H5" s="20"/>
    </row>
    <row r="6" spans="1:8" ht="21" customHeight="1" x14ac:dyDescent="0.25">
      <c r="A6" s="42" t="s">
        <v>4</v>
      </c>
      <c r="B6" s="18">
        <v>97657172</v>
      </c>
      <c r="C6" s="18">
        <f>D6-B6</f>
        <v>-14648482</v>
      </c>
      <c r="D6" s="18">
        <v>83008690</v>
      </c>
      <c r="E6" s="18">
        <v>0</v>
      </c>
      <c r="F6" s="18">
        <v>0</v>
      </c>
      <c r="G6" s="20"/>
      <c r="H6" s="20"/>
    </row>
    <row r="7" spans="1:8" ht="36" customHeight="1" x14ac:dyDescent="0.25">
      <c r="A7" s="42" t="s">
        <v>72</v>
      </c>
      <c r="B7" s="18">
        <v>91146768</v>
      </c>
      <c r="C7" s="18">
        <f>D7-B7</f>
        <v>-8348788</v>
      </c>
      <c r="D7" s="18">
        <v>82797980</v>
      </c>
      <c r="E7" s="18">
        <v>0</v>
      </c>
      <c r="F7" s="18">
        <v>0</v>
      </c>
      <c r="G7" s="20"/>
      <c r="H7" s="20"/>
    </row>
    <row r="8" spans="1:8" ht="21" customHeight="1" x14ac:dyDescent="0.25">
      <c r="A8" s="43" t="s">
        <v>28</v>
      </c>
      <c r="B8" s="29">
        <f>SUM(B6:B7)</f>
        <v>188803940</v>
      </c>
      <c r="C8" s="29">
        <f t="shared" ref="C8:F8" si="0">SUM(C6:C7)</f>
        <v>-22997270</v>
      </c>
      <c r="D8" s="29">
        <f t="shared" si="0"/>
        <v>165806670</v>
      </c>
      <c r="E8" s="29">
        <f t="shared" si="0"/>
        <v>0</v>
      </c>
      <c r="F8" s="29">
        <f t="shared" si="0"/>
        <v>0</v>
      </c>
      <c r="G8" s="20"/>
      <c r="H8" s="20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0" tint="-0.499984740745262"/>
    <pageSetUpPr fitToPage="1"/>
  </sheetPr>
  <dimension ref="A1:F20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103</v>
      </c>
    </row>
    <row r="3" spans="1:6" ht="63.75" customHeight="1" x14ac:dyDescent="0.25">
      <c r="A3" s="114" t="s">
        <v>311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40">
        <v>420080744.67000002</v>
      </c>
      <c r="C6" s="40">
        <f>D6-B6</f>
        <v>-61636914.899999976</v>
      </c>
      <c r="D6" s="40">
        <v>358443829.77000004</v>
      </c>
      <c r="E6" s="40">
        <v>410923333.32999998</v>
      </c>
      <c r="F6" s="40">
        <v>0</v>
      </c>
    </row>
    <row r="7" spans="1:6" ht="21" customHeight="1" x14ac:dyDescent="0.25">
      <c r="A7" s="42" t="s">
        <v>25</v>
      </c>
      <c r="B7" s="40">
        <v>57114787.229999997</v>
      </c>
      <c r="C7" s="40">
        <f t="shared" ref="C7:C18" si="0">D7-B7</f>
        <v>0</v>
      </c>
      <c r="D7" s="40">
        <v>57114787.229999997</v>
      </c>
      <c r="E7" s="40">
        <v>0</v>
      </c>
      <c r="F7" s="40">
        <v>29888602.149999999</v>
      </c>
    </row>
    <row r="8" spans="1:6" ht="21" customHeight="1" x14ac:dyDescent="0.25">
      <c r="A8" s="42" t="s">
        <v>36</v>
      </c>
      <c r="B8" s="40">
        <v>0</v>
      </c>
      <c r="C8" s="40">
        <f t="shared" si="0"/>
        <v>0</v>
      </c>
      <c r="D8" s="40">
        <v>0</v>
      </c>
      <c r="E8" s="40">
        <v>0</v>
      </c>
      <c r="F8" s="40">
        <v>35744301.079999998</v>
      </c>
    </row>
    <row r="9" spans="1:6" ht="21" customHeight="1" x14ac:dyDescent="0.25">
      <c r="A9" s="42" t="s">
        <v>37</v>
      </c>
      <c r="B9" s="40">
        <v>59488617.020000003</v>
      </c>
      <c r="C9" s="40">
        <f t="shared" si="0"/>
        <v>-7485851.0600000024</v>
      </c>
      <c r="D9" s="40">
        <v>52002765.960000001</v>
      </c>
      <c r="E9" s="40">
        <v>0</v>
      </c>
      <c r="F9" s="40">
        <v>0</v>
      </c>
    </row>
    <row r="10" spans="1:6" ht="21" customHeight="1" x14ac:dyDescent="0.25">
      <c r="A10" s="42" t="s">
        <v>33</v>
      </c>
      <c r="B10" s="40">
        <v>86376170.219999999</v>
      </c>
      <c r="C10" s="40">
        <f t="shared" si="0"/>
        <v>-2980638.299999997</v>
      </c>
      <c r="D10" s="40">
        <v>83395531.920000002</v>
      </c>
      <c r="E10" s="40">
        <v>0</v>
      </c>
      <c r="F10" s="40">
        <v>0</v>
      </c>
    </row>
    <row r="11" spans="1:6" ht="21" customHeight="1" x14ac:dyDescent="0.25">
      <c r="A11" s="42" t="s">
        <v>31</v>
      </c>
      <c r="B11" s="40">
        <v>0</v>
      </c>
      <c r="C11" s="40">
        <f t="shared" si="0"/>
        <v>0</v>
      </c>
      <c r="D11" s="40">
        <v>0</v>
      </c>
      <c r="E11" s="40">
        <v>71495913.980000004</v>
      </c>
      <c r="F11" s="40">
        <v>0</v>
      </c>
    </row>
    <row r="12" spans="1:6" ht="21" customHeight="1" x14ac:dyDescent="0.25">
      <c r="A12" s="42" t="s">
        <v>48</v>
      </c>
      <c r="B12" s="40">
        <v>61442978.719999999</v>
      </c>
      <c r="C12" s="40">
        <f t="shared" si="0"/>
        <v>0</v>
      </c>
      <c r="D12" s="40">
        <v>61442978.719999999</v>
      </c>
      <c r="E12" s="40">
        <v>0</v>
      </c>
      <c r="F12" s="40">
        <v>0</v>
      </c>
    </row>
    <row r="13" spans="1:6" ht="21" customHeight="1" x14ac:dyDescent="0.25">
      <c r="A13" s="42" t="s">
        <v>32</v>
      </c>
      <c r="B13" s="40">
        <v>0</v>
      </c>
      <c r="C13" s="40">
        <f t="shared" si="0"/>
        <v>0</v>
      </c>
      <c r="D13" s="40">
        <v>0</v>
      </c>
      <c r="E13" s="40">
        <v>15767849.460000001</v>
      </c>
      <c r="F13" s="40">
        <v>96138602.150000006</v>
      </c>
    </row>
    <row r="14" spans="1:6" ht="21" customHeight="1" x14ac:dyDescent="0.25">
      <c r="A14" s="42" t="s">
        <v>39</v>
      </c>
      <c r="B14" s="40">
        <v>0</v>
      </c>
      <c r="C14" s="40">
        <f t="shared" si="0"/>
        <v>0</v>
      </c>
      <c r="D14" s="40">
        <v>0</v>
      </c>
      <c r="E14" s="40">
        <v>16907096.77</v>
      </c>
      <c r="F14" s="40">
        <v>102424408.59999999</v>
      </c>
    </row>
    <row r="15" spans="1:6" ht="21" customHeight="1" x14ac:dyDescent="0.25">
      <c r="A15" s="42" t="s">
        <v>50</v>
      </c>
      <c r="B15" s="40">
        <v>0</v>
      </c>
      <c r="C15" s="40">
        <f t="shared" si="0"/>
        <v>0</v>
      </c>
      <c r="D15" s="40">
        <v>0</v>
      </c>
      <c r="E15" s="40">
        <v>0</v>
      </c>
      <c r="F15" s="40">
        <v>54748172.039999999</v>
      </c>
    </row>
    <row r="16" spans="1:6" ht="21" customHeight="1" x14ac:dyDescent="0.25">
      <c r="A16" s="42" t="s">
        <v>51</v>
      </c>
      <c r="B16" s="40">
        <v>62596595.740000002</v>
      </c>
      <c r="C16" s="40">
        <f t="shared" si="0"/>
        <v>-3774893.6199999973</v>
      </c>
      <c r="D16" s="40">
        <v>58821702.120000005</v>
      </c>
      <c r="E16" s="40">
        <v>186211182.78999999</v>
      </c>
      <c r="F16" s="40">
        <v>139922043.00999999</v>
      </c>
    </row>
    <row r="17" spans="1:6" ht="21" customHeight="1" x14ac:dyDescent="0.25">
      <c r="A17" s="42" t="s">
        <v>52</v>
      </c>
      <c r="B17" s="40">
        <v>56517872.340000004</v>
      </c>
      <c r="C17" s="40">
        <f t="shared" si="0"/>
        <v>83319893.620000005</v>
      </c>
      <c r="D17" s="40">
        <v>139837765.96000001</v>
      </c>
      <c r="E17" s="40">
        <v>0</v>
      </c>
      <c r="F17" s="40">
        <v>0</v>
      </c>
    </row>
    <row r="18" spans="1:6" ht="21" customHeight="1" x14ac:dyDescent="0.25">
      <c r="A18" s="42" t="s">
        <v>55</v>
      </c>
      <c r="B18" s="40">
        <v>58115425.530000001</v>
      </c>
      <c r="C18" s="40">
        <f t="shared" si="0"/>
        <v>-7441595.7400000021</v>
      </c>
      <c r="D18" s="40">
        <v>50673829.789999999</v>
      </c>
      <c r="E18" s="40">
        <v>0</v>
      </c>
      <c r="F18" s="40">
        <v>0</v>
      </c>
    </row>
    <row r="19" spans="1:6" ht="21" customHeight="1" x14ac:dyDescent="0.25">
      <c r="A19" s="43" t="s">
        <v>28</v>
      </c>
      <c r="B19" s="29">
        <f>SUM(B6:B18)</f>
        <v>861733191.47000003</v>
      </c>
      <c r="C19" s="29">
        <f t="shared" ref="C19:D19" si="1">SUM(C6:C18)</f>
        <v>3.7252902984619141E-8</v>
      </c>
      <c r="D19" s="29">
        <f t="shared" si="1"/>
        <v>861733191.47000003</v>
      </c>
      <c r="E19" s="29">
        <f>SUM(E6:E18)</f>
        <v>701305376.32999992</v>
      </c>
      <c r="F19" s="29">
        <f>SUM(F6:F18)</f>
        <v>458866129.02999997</v>
      </c>
    </row>
    <row r="20" spans="1:6" ht="21" customHeight="1" x14ac:dyDescent="0.25">
      <c r="B20" s="38"/>
      <c r="C20" s="38"/>
      <c r="D20" s="38"/>
      <c r="E20" s="38"/>
      <c r="F20" s="38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499984740745262"/>
    <pageSetUpPr fitToPage="1"/>
  </sheetPr>
  <dimension ref="A1:F3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105</v>
      </c>
    </row>
    <row r="3" spans="1:6" ht="96.75" customHeight="1" x14ac:dyDescent="0.25">
      <c r="A3" s="110" t="s">
        <v>64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40">
        <v>68281023</v>
      </c>
      <c r="C6" s="40">
        <f>D6-B6</f>
        <v>-8201000</v>
      </c>
      <c r="D6" s="40">
        <v>60080023</v>
      </c>
      <c r="E6" s="40">
        <v>71013486</v>
      </c>
      <c r="F6" s="40">
        <v>73854284</v>
      </c>
    </row>
    <row r="7" spans="1:6" ht="21" customHeight="1" x14ac:dyDescent="0.25">
      <c r="A7" s="42" t="s">
        <v>4</v>
      </c>
      <c r="B7" s="40">
        <v>9683746</v>
      </c>
      <c r="C7" s="40">
        <f t="shared" ref="C7:C36" si="0">D7-B7</f>
        <v>-1595000</v>
      </c>
      <c r="D7" s="40">
        <v>8088746</v>
      </c>
      <c r="E7" s="40">
        <v>10070752</v>
      </c>
      <c r="F7" s="40">
        <v>10473730</v>
      </c>
    </row>
    <row r="8" spans="1:6" ht="21" customHeight="1" x14ac:dyDescent="0.25">
      <c r="A8" s="42" t="s">
        <v>25</v>
      </c>
      <c r="B8" s="40">
        <v>7959244</v>
      </c>
      <c r="C8" s="40">
        <f t="shared" si="0"/>
        <v>-1184000</v>
      </c>
      <c r="D8" s="40">
        <v>6775244</v>
      </c>
      <c r="E8" s="40">
        <v>8277331</v>
      </c>
      <c r="F8" s="40">
        <v>8608545</v>
      </c>
    </row>
    <row r="9" spans="1:6" ht="21" customHeight="1" x14ac:dyDescent="0.25">
      <c r="A9" s="42" t="s">
        <v>46</v>
      </c>
      <c r="B9" s="40">
        <v>4395387</v>
      </c>
      <c r="C9" s="40">
        <f t="shared" si="0"/>
        <v>-1400000</v>
      </c>
      <c r="D9" s="40">
        <v>2995387</v>
      </c>
      <c r="E9" s="40">
        <v>4571193</v>
      </c>
      <c r="F9" s="40">
        <v>4754076</v>
      </c>
    </row>
    <row r="10" spans="1:6" ht="21" customHeight="1" x14ac:dyDescent="0.25">
      <c r="A10" s="42" t="s">
        <v>34</v>
      </c>
      <c r="B10" s="40">
        <v>2079148</v>
      </c>
      <c r="C10" s="40">
        <f t="shared" si="0"/>
        <v>-344000</v>
      </c>
      <c r="D10" s="40">
        <v>1735148</v>
      </c>
      <c r="E10" s="40">
        <v>2162355</v>
      </c>
      <c r="F10" s="40">
        <v>2248857</v>
      </c>
    </row>
    <row r="11" spans="1:6" ht="21" customHeight="1" x14ac:dyDescent="0.25">
      <c r="A11" s="42" t="s">
        <v>35</v>
      </c>
      <c r="B11" s="40">
        <v>3310488</v>
      </c>
      <c r="C11" s="40">
        <f t="shared" si="0"/>
        <v>-136000</v>
      </c>
      <c r="D11" s="40">
        <v>3174488</v>
      </c>
      <c r="E11" s="40">
        <v>3442974</v>
      </c>
      <c r="F11" s="40">
        <v>3580704</v>
      </c>
    </row>
    <row r="12" spans="1:6" ht="21" customHeight="1" x14ac:dyDescent="0.25">
      <c r="A12" s="42" t="s">
        <v>36</v>
      </c>
      <c r="B12" s="40">
        <v>13463997</v>
      </c>
      <c r="C12" s="40">
        <f t="shared" si="0"/>
        <v>-4798000</v>
      </c>
      <c r="D12" s="40">
        <v>8665997</v>
      </c>
      <c r="E12" s="40">
        <v>14002825.913999999</v>
      </c>
      <c r="F12" s="40">
        <v>14562984</v>
      </c>
    </row>
    <row r="13" spans="1:6" ht="21" customHeight="1" x14ac:dyDescent="0.25">
      <c r="A13" s="42" t="s">
        <v>37</v>
      </c>
      <c r="B13" s="40">
        <v>2653081</v>
      </c>
      <c r="C13" s="40">
        <f t="shared" si="0"/>
        <v>0</v>
      </c>
      <c r="D13" s="40">
        <v>2653081</v>
      </c>
      <c r="E13" s="40">
        <v>2759110</v>
      </c>
      <c r="F13" s="40">
        <v>2869515</v>
      </c>
    </row>
    <row r="14" spans="1:6" ht="21" customHeight="1" x14ac:dyDescent="0.25">
      <c r="A14" s="42" t="s">
        <v>38</v>
      </c>
      <c r="B14" s="40">
        <v>1989811</v>
      </c>
      <c r="C14" s="40">
        <f t="shared" si="0"/>
        <v>-262000</v>
      </c>
      <c r="D14" s="40">
        <v>1727811</v>
      </c>
      <c r="E14" s="40">
        <v>2069333</v>
      </c>
      <c r="F14" s="40">
        <v>2152136</v>
      </c>
    </row>
    <row r="15" spans="1:6" ht="21" customHeight="1" x14ac:dyDescent="0.25">
      <c r="A15" s="42" t="s">
        <v>33</v>
      </c>
      <c r="B15" s="40">
        <v>2552084</v>
      </c>
      <c r="C15" s="40">
        <f t="shared" si="0"/>
        <v>-887000</v>
      </c>
      <c r="D15" s="40">
        <v>1665084</v>
      </c>
      <c r="E15" s="40">
        <v>2654200</v>
      </c>
      <c r="F15" s="40">
        <v>2760381</v>
      </c>
    </row>
    <row r="16" spans="1:6" ht="21" customHeight="1" x14ac:dyDescent="0.25">
      <c r="A16" s="42" t="s">
        <v>31</v>
      </c>
      <c r="B16" s="40">
        <v>9999545</v>
      </c>
      <c r="C16" s="40">
        <f t="shared" si="0"/>
        <v>-1935000</v>
      </c>
      <c r="D16" s="40">
        <v>8064545</v>
      </c>
      <c r="E16" s="40">
        <v>10399678</v>
      </c>
      <c r="F16" s="40">
        <v>10815709</v>
      </c>
    </row>
    <row r="17" spans="1:6" ht="21" customHeight="1" x14ac:dyDescent="0.25">
      <c r="A17" s="42" t="s">
        <v>26</v>
      </c>
      <c r="B17" s="40">
        <v>875517</v>
      </c>
      <c r="C17" s="40">
        <f t="shared" si="0"/>
        <v>0</v>
      </c>
      <c r="D17" s="40">
        <v>875517</v>
      </c>
      <c r="E17" s="40">
        <v>910506</v>
      </c>
      <c r="F17" s="40">
        <v>946940</v>
      </c>
    </row>
    <row r="18" spans="1:6" ht="21" customHeight="1" x14ac:dyDescent="0.25">
      <c r="A18" s="42" t="s">
        <v>5</v>
      </c>
      <c r="B18" s="40">
        <v>5930650</v>
      </c>
      <c r="C18" s="40">
        <f t="shared" si="0"/>
        <v>-1609000</v>
      </c>
      <c r="D18" s="40">
        <v>4321650</v>
      </c>
      <c r="E18" s="40">
        <v>6167933</v>
      </c>
      <c r="F18" s="40">
        <v>6414683</v>
      </c>
    </row>
    <row r="19" spans="1:6" ht="21" customHeight="1" x14ac:dyDescent="0.25">
      <c r="A19" s="42" t="s">
        <v>48</v>
      </c>
      <c r="B19" s="40">
        <v>2241854</v>
      </c>
      <c r="C19" s="40">
        <f t="shared" si="0"/>
        <v>0</v>
      </c>
      <c r="D19" s="40">
        <v>2241854</v>
      </c>
      <c r="E19" s="40">
        <v>2331448</v>
      </c>
      <c r="F19" s="40">
        <v>2424740</v>
      </c>
    </row>
    <row r="20" spans="1:6" ht="21" customHeight="1" x14ac:dyDescent="0.25">
      <c r="A20" s="42" t="s">
        <v>32</v>
      </c>
      <c r="B20" s="40">
        <v>6152698</v>
      </c>
      <c r="C20" s="40">
        <f t="shared" si="0"/>
        <v>-2146000</v>
      </c>
      <c r="D20" s="40">
        <v>4006698</v>
      </c>
      <c r="E20" s="40">
        <v>6398862</v>
      </c>
      <c r="F20" s="40">
        <v>6654851</v>
      </c>
    </row>
    <row r="21" spans="1:6" ht="21" customHeight="1" x14ac:dyDescent="0.25">
      <c r="A21" s="42" t="s">
        <v>42</v>
      </c>
      <c r="B21" s="40">
        <v>2586754</v>
      </c>
      <c r="C21" s="40">
        <f t="shared" si="0"/>
        <v>-291000</v>
      </c>
      <c r="D21" s="40">
        <v>2295754</v>
      </c>
      <c r="E21" s="40">
        <v>2690132</v>
      </c>
      <c r="F21" s="40">
        <v>2797777</v>
      </c>
    </row>
    <row r="22" spans="1:6" ht="21" customHeight="1" x14ac:dyDescent="0.25">
      <c r="A22" s="42" t="s">
        <v>43</v>
      </c>
      <c r="B22" s="40">
        <v>3701048</v>
      </c>
      <c r="C22" s="40">
        <f t="shared" si="0"/>
        <v>0</v>
      </c>
      <c r="D22" s="40">
        <v>3701048</v>
      </c>
      <c r="E22" s="40">
        <v>3848959</v>
      </c>
      <c r="F22" s="40">
        <v>4002973</v>
      </c>
    </row>
    <row r="23" spans="1:6" ht="21" customHeight="1" x14ac:dyDescent="0.25">
      <c r="A23" s="42" t="s">
        <v>49</v>
      </c>
      <c r="B23" s="40">
        <v>3528598</v>
      </c>
      <c r="C23" s="40">
        <f t="shared" si="0"/>
        <v>-662000</v>
      </c>
      <c r="D23" s="40">
        <v>2866598</v>
      </c>
      <c r="E23" s="40">
        <v>3669617</v>
      </c>
      <c r="F23" s="40">
        <v>3816455</v>
      </c>
    </row>
    <row r="24" spans="1:6" ht="21" customHeight="1" x14ac:dyDescent="0.25">
      <c r="A24" s="42" t="s">
        <v>39</v>
      </c>
      <c r="B24" s="40">
        <v>2520427</v>
      </c>
      <c r="C24" s="40">
        <f t="shared" si="0"/>
        <v>-524000</v>
      </c>
      <c r="D24" s="40">
        <v>1996427</v>
      </c>
      <c r="E24" s="40">
        <v>2621155</v>
      </c>
      <c r="F24" s="40">
        <v>2726039</v>
      </c>
    </row>
    <row r="25" spans="1:6" ht="21" customHeight="1" x14ac:dyDescent="0.25">
      <c r="A25" s="42" t="s">
        <v>50</v>
      </c>
      <c r="B25" s="40">
        <v>1260214</v>
      </c>
      <c r="C25" s="40">
        <f t="shared" si="0"/>
        <v>0</v>
      </c>
      <c r="D25" s="40">
        <v>1260214</v>
      </c>
      <c r="E25" s="40">
        <v>1310577</v>
      </c>
      <c r="F25" s="40">
        <v>1363020</v>
      </c>
    </row>
    <row r="26" spans="1:6" ht="21" customHeight="1" x14ac:dyDescent="0.25">
      <c r="A26" s="42" t="s">
        <v>44</v>
      </c>
      <c r="B26" s="40">
        <v>2361242</v>
      </c>
      <c r="C26" s="40">
        <f t="shared" si="0"/>
        <v>-310000</v>
      </c>
      <c r="D26" s="40">
        <v>2051242</v>
      </c>
      <c r="E26" s="40">
        <v>2455608</v>
      </c>
      <c r="F26" s="40">
        <v>2553868</v>
      </c>
    </row>
    <row r="27" spans="1:6" ht="21" customHeight="1" x14ac:dyDescent="0.25">
      <c r="A27" s="42" t="s">
        <v>51</v>
      </c>
      <c r="B27" s="40">
        <v>5971600</v>
      </c>
      <c r="C27" s="40">
        <f t="shared" si="0"/>
        <v>-1038000</v>
      </c>
      <c r="D27" s="40">
        <v>4933600</v>
      </c>
      <c r="E27" s="40">
        <v>6210519</v>
      </c>
      <c r="F27" s="40">
        <v>6458974</v>
      </c>
    </row>
    <row r="28" spans="1:6" ht="21" customHeight="1" x14ac:dyDescent="0.25">
      <c r="A28" s="42" t="s">
        <v>52</v>
      </c>
      <c r="B28" s="40">
        <v>4169326</v>
      </c>
      <c r="C28" s="40">
        <f t="shared" si="0"/>
        <v>-270000</v>
      </c>
      <c r="D28" s="40">
        <v>3899326</v>
      </c>
      <c r="E28" s="40">
        <v>4336044</v>
      </c>
      <c r="F28" s="40">
        <v>4509529</v>
      </c>
    </row>
    <row r="29" spans="1:6" ht="21" customHeight="1" x14ac:dyDescent="0.25">
      <c r="A29" s="42" t="s">
        <v>53</v>
      </c>
      <c r="B29" s="40">
        <v>6452293</v>
      </c>
      <c r="C29" s="40">
        <f t="shared" si="0"/>
        <v>0</v>
      </c>
      <c r="D29" s="40">
        <v>6452293</v>
      </c>
      <c r="E29" s="40">
        <v>6710156</v>
      </c>
      <c r="F29" s="40">
        <v>6978660</v>
      </c>
    </row>
    <row r="30" spans="1:6" ht="21" customHeight="1" x14ac:dyDescent="0.25">
      <c r="A30" s="42" t="s">
        <v>54</v>
      </c>
      <c r="B30" s="40">
        <v>862251</v>
      </c>
      <c r="C30" s="40">
        <f t="shared" si="0"/>
        <v>-160000</v>
      </c>
      <c r="D30" s="40">
        <v>702251</v>
      </c>
      <c r="E30" s="40">
        <v>896711</v>
      </c>
      <c r="F30" s="40">
        <v>932592</v>
      </c>
    </row>
    <row r="31" spans="1:6" ht="21" customHeight="1" x14ac:dyDescent="0.25">
      <c r="A31" s="42" t="s">
        <v>24</v>
      </c>
      <c r="B31" s="40">
        <v>2294915</v>
      </c>
      <c r="C31" s="40">
        <f t="shared" si="0"/>
        <v>-432000</v>
      </c>
      <c r="D31" s="40">
        <v>1862915</v>
      </c>
      <c r="E31" s="40">
        <v>2386630</v>
      </c>
      <c r="F31" s="40">
        <v>2482130</v>
      </c>
    </row>
    <row r="32" spans="1:6" ht="21" customHeight="1" x14ac:dyDescent="0.25">
      <c r="A32" s="42" t="s">
        <v>9</v>
      </c>
      <c r="B32" s="40">
        <v>8780867</v>
      </c>
      <c r="C32" s="40">
        <f t="shared" si="0"/>
        <v>-893000</v>
      </c>
      <c r="D32" s="40">
        <v>7887867</v>
      </c>
      <c r="E32" s="40">
        <v>9132278</v>
      </c>
      <c r="F32" s="40">
        <v>9497598</v>
      </c>
    </row>
    <row r="33" spans="1:6" ht="21" customHeight="1" x14ac:dyDescent="0.25">
      <c r="A33" s="42" t="s">
        <v>40</v>
      </c>
      <c r="B33" s="40">
        <v>1697972</v>
      </c>
      <c r="C33" s="40">
        <f t="shared" si="0"/>
        <v>262000</v>
      </c>
      <c r="D33" s="40">
        <v>1959972</v>
      </c>
      <c r="E33" s="40">
        <v>1765831</v>
      </c>
      <c r="F33" s="40">
        <v>1836490</v>
      </c>
    </row>
    <row r="34" spans="1:6" ht="21" customHeight="1" x14ac:dyDescent="0.25">
      <c r="A34" s="42" t="s">
        <v>41</v>
      </c>
      <c r="B34" s="40">
        <v>3183697</v>
      </c>
      <c r="C34" s="40">
        <f t="shared" si="0"/>
        <v>49000</v>
      </c>
      <c r="D34" s="40">
        <v>3232697</v>
      </c>
      <c r="E34" s="40">
        <v>3310932</v>
      </c>
      <c r="F34" s="40">
        <v>3443418</v>
      </c>
    </row>
    <row r="35" spans="1:6" ht="21" customHeight="1" x14ac:dyDescent="0.25">
      <c r="A35" s="42" t="s">
        <v>55</v>
      </c>
      <c r="B35" s="40">
        <v>4257004</v>
      </c>
      <c r="C35" s="40">
        <f t="shared" si="0"/>
        <v>-821000</v>
      </c>
      <c r="D35" s="40">
        <v>3436004</v>
      </c>
      <c r="E35" s="40">
        <v>4427206</v>
      </c>
      <c r="F35" s="40">
        <v>4604343</v>
      </c>
    </row>
    <row r="36" spans="1:6" ht="21" customHeight="1" x14ac:dyDescent="0.25">
      <c r="A36" s="42" t="s">
        <v>56</v>
      </c>
      <c r="B36" s="40">
        <v>6047726</v>
      </c>
      <c r="C36" s="40">
        <f t="shared" si="0"/>
        <v>-362000</v>
      </c>
      <c r="D36" s="40">
        <v>5685726</v>
      </c>
      <c r="E36" s="40">
        <v>6289699</v>
      </c>
      <c r="F36" s="40">
        <v>6541319</v>
      </c>
    </row>
    <row r="37" spans="1:6" ht="21" customHeight="1" x14ac:dyDescent="0.25">
      <c r="A37" s="43" t="s">
        <v>28</v>
      </c>
      <c r="B37" s="29">
        <f>SUM(B6:B36)</f>
        <v>201244207</v>
      </c>
      <c r="C37" s="29">
        <f t="shared" ref="C37:D37" si="1">SUM(C6:C36)</f>
        <v>-29949000</v>
      </c>
      <c r="D37" s="29">
        <f t="shared" si="1"/>
        <v>171295207</v>
      </c>
      <c r="E37" s="29">
        <f t="shared" ref="E37:F37" si="2">SUM(E6:E36)</f>
        <v>209294040.914</v>
      </c>
      <c r="F37" s="29">
        <f t="shared" si="2"/>
        <v>217667320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0" tint="-0.499984740745262"/>
    <pageSetUpPr fitToPage="1"/>
  </sheetPr>
  <dimension ref="A1:F39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104</v>
      </c>
    </row>
    <row r="3" spans="1:6" ht="99" customHeight="1" x14ac:dyDescent="0.25">
      <c r="A3" s="110" t="s">
        <v>115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40">
        <v>331080530.85000002</v>
      </c>
      <c r="C6" s="40">
        <f>D6-B6</f>
        <v>13020111</v>
      </c>
      <c r="D6" s="40">
        <v>344100641.85000002</v>
      </c>
      <c r="E6" s="40">
        <v>294705067.99000001</v>
      </c>
      <c r="F6" s="40">
        <v>281680733.13</v>
      </c>
    </row>
    <row r="7" spans="1:6" ht="21" customHeight="1" x14ac:dyDescent="0.25">
      <c r="A7" s="42" t="s">
        <v>4</v>
      </c>
      <c r="B7" s="40">
        <v>27009268.710000001</v>
      </c>
      <c r="C7" s="40">
        <f t="shared" ref="C7:C36" si="0">D7-B7</f>
        <v>0</v>
      </c>
      <c r="D7" s="40">
        <v>27009268.710000001</v>
      </c>
      <c r="E7" s="40">
        <v>24040443.379999999</v>
      </c>
      <c r="F7" s="40">
        <v>22978397.16</v>
      </c>
    </row>
    <row r="8" spans="1:6" ht="21" customHeight="1" x14ac:dyDescent="0.25">
      <c r="A8" s="42" t="s">
        <v>25</v>
      </c>
      <c r="B8" s="40">
        <v>17870917.170000002</v>
      </c>
      <c r="C8" s="40">
        <f t="shared" si="0"/>
        <v>0</v>
      </c>
      <c r="D8" s="40">
        <v>17870917.170000002</v>
      </c>
      <c r="E8" s="40">
        <v>15906568.109999999</v>
      </c>
      <c r="F8" s="40">
        <v>15203856.01</v>
      </c>
    </row>
    <row r="9" spans="1:6" ht="21" customHeight="1" x14ac:dyDescent="0.25">
      <c r="A9" s="42" t="s">
        <v>46</v>
      </c>
      <c r="B9" s="40">
        <v>10124927.439999999</v>
      </c>
      <c r="C9" s="40">
        <f t="shared" si="0"/>
        <v>0</v>
      </c>
      <c r="D9" s="40">
        <v>10124927.439999999</v>
      </c>
      <c r="E9" s="40">
        <v>9012528.0299999993</v>
      </c>
      <c r="F9" s="40">
        <v>8614219.4100000001</v>
      </c>
    </row>
    <row r="10" spans="1:6" ht="21" customHeight="1" x14ac:dyDescent="0.25">
      <c r="A10" s="42" t="s">
        <v>34</v>
      </c>
      <c r="B10" s="40">
        <v>7558312.2000000002</v>
      </c>
      <c r="C10" s="40">
        <f t="shared" si="0"/>
        <v>-1242841</v>
      </c>
      <c r="D10" s="40">
        <v>6315471.2000000002</v>
      </c>
      <c r="E10" s="40">
        <v>6727900.1299999999</v>
      </c>
      <c r="F10" s="40">
        <v>6430560.6200000001</v>
      </c>
    </row>
    <row r="11" spans="1:6" ht="21" customHeight="1" x14ac:dyDescent="0.25">
      <c r="A11" s="42" t="s">
        <v>35</v>
      </c>
      <c r="B11" s="40">
        <v>8096984.5300000003</v>
      </c>
      <c r="C11" s="40">
        <f t="shared" si="0"/>
        <v>0</v>
      </c>
      <c r="D11" s="40">
        <v>8096984.5300000003</v>
      </c>
      <c r="E11" s="40">
        <v>7207389.9299999997</v>
      </c>
      <c r="F11" s="40">
        <v>6888859.3799999999</v>
      </c>
    </row>
    <row r="12" spans="1:6" ht="21" customHeight="1" x14ac:dyDescent="0.25">
      <c r="A12" s="42" t="s">
        <v>36</v>
      </c>
      <c r="B12" s="40">
        <v>43861447.590000004</v>
      </c>
      <c r="C12" s="40">
        <f t="shared" si="0"/>
        <v>-4695834</v>
      </c>
      <c r="D12" s="40">
        <v>39165613.590000004</v>
      </c>
      <c r="E12" s="40">
        <v>39042504.609999999</v>
      </c>
      <c r="F12" s="40">
        <v>37317021.329999998</v>
      </c>
    </row>
    <row r="13" spans="1:6" ht="21" customHeight="1" x14ac:dyDescent="0.25">
      <c r="A13" s="42" t="s">
        <v>37</v>
      </c>
      <c r="B13" s="40">
        <v>6110086.4900000002</v>
      </c>
      <c r="C13" s="40">
        <f t="shared" si="0"/>
        <v>0</v>
      </c>
      <c r="D13" s="40">
        <v>6110086.4900000002</v>
      </c>
      <c r="E13" s="40">
        <v>5438473.3499999996</v>
      </c>
      <c r="F13" s="40">
        <v>5198215.3</v>
      </c>
    </row>
    <row r="14" spans="1:6" ht="21" customHeight="1" x14ac:dyDescent="0.25">
      <c r="A14" s="42" t="s">
        <v>38</v>
      </c>
      <c r="B14" s="40">
        <v>2292972.25</v>
      </c>
      <c r="C14" s="40">
        <f t="shared" si="0"/>
        <v>0</v>
      </c>
      <c r="D14" s="40">
        <v>2292972.25</v>
      </c>
      <c r="E14" s="40">
        <v>2040931.58</v>
      </c>
      <c r="F14" s="40">
        <v>1950768.37</v>
      </c>
    </row>
    <row r="15" spans="1:6" ht="21" customHeight="1" x14ac:dyDescent="0.25">
      <c r="A15" s="42" t="s">
        <v>33</v>
      </c>
      <c r="B15" s="40">
        <v>6977573.5099999998</v>
      </c>
      <c r="C15" s="40">
        <f t="shared" si="0"/>
        <v>-1973806</v>
      </c>
      <c r="D15" s="40">
        <v>5003767.51</v>
      </c>
      <c r="E15" s="40">
        <v>6210950.25</v>
      </c>
      <c r="F15" s="40">
        <v>5936462.0199999996</v>
      </c>
    </row>
    <row r="16" spans="1:6" ht="21" customHeight="1" x14ac:dyDescent="0.25">
      <c r="A16" s="42" t="s">
        <v>31</v>
      </c>
      <c r="B16" s="40">
        <v>28631746.940000001</v>
      </c>
      <c r="C16" s="40">
        <f t="shared" si="0"/>
        <v>0</v>
      </c>
      <c r="D16" s="40">
        <v>28631746.940000001</v>
      </c>
      <c r="E16" s="40">
        <v>25485831.82</v>
      </c>
      <c r="F16" s="40">
        <v>24359552.300000001</v>
      </c>
    </row>
    <row r="17" spans="1:6" ht="21" customHeight="1" x14ac:dyDescent="0.25">
      <c r="A17" s="42" t="s">
        <v>26</v>
      </c>
      <c r="B17" s="40">
        <v>1633153.09</v>
      </c>
      <c r="C17" s="40">
        <f t="shared" si="0"/>
        <v>0</v>
      </c>
      <c r="D17" s="40">
        <v>1633153.09</v>
      </c>
      <c r="E17" s="40">
        <v>1453638.93</v>
      </c>
      <c r="F17" s="40">
        <v>1389420.82</v>
      </c>
    </row>
    <row r="18" spans="1:6" ht="21" customHeight="1" x14ac:dyDescent="0.25">
      <c r="A18" s="42" t="s">
        <v>5</v>
      </c>
      <c r="B18" s="40">
        <v>14237270.08</v>
      </c>
      <c r="C18" s="40">
        <f t="shared" si="0"/>
        <v>0</v>
      </c>
      <c r="D18" s="40">
        <v>14237270.08</v>
      </c>
      <c r="E18" s="40">
        <v>12672953.09</v>
      </c>
      <c r="F18" s="40">
        <v>12112903.93</v>
      </c>
    </row>
    <row r="19" spans="1:6" ht="21" customHeight="1" x14ac:dyDescent="0.25">
      <c r="A19" s="42" t="s">
        <v>48</v>
      </c>
      <c r="B19" s="40">
        <v>3968981.94</v>
      </c>
      <c r="C19" s="40">
        <f t="shared" si="0"/>
        <v>0</v>
      </c>
      <c r="D19" s="40">
        <v>3968981.94</v>
      </c>
      <c r="E19" s="40">
        <v>3532716.37</v>
      </c>
      <c r="F19" s="40">
        <v>3376649.86</v>
      </c>
    </row>
    <row r="20" spans="1:6" ht="21" customHeight="1" x14ac:dyDescent="0.25">
      <c r="A20" s="42" t="s">
        <v>32</v>
      </c>
      <c r="B20" s="40">
        <v>15780969.890000001</v>
      </c>
      <c r="C20" s="40">
        <f t="shared" si="0"/>
        <v>-2187224</v>
      </c>
      <c r="D20" s="40">
        <v>13593745.890000001</v>
      </c>
      <c r="E20" s="40">
        <v>14047067.869999999</v>
      </c>
      <c r="F20" s="40">
        <v>13426284.48</v>
      </c>
    </row>
    <row r="21" spans="1:6" ht="21" customHeight="1" x14ac:dyDescent="0.25">
      <c r="A21" s="42" t="s">
        <v>42</v>
      </c>
      <c r="B21" s="40">
        <v>4385467.62</v>
      </c>
      <c r="C21" s="40">
        <f t="shared" si="0"/>
        <v>0</v>
      </c>
      <c r="D21" s="40">
        <v>4385467.62</v>
      </c>
      <c r="E21" s="40">
        <v>3903422.46</v>
      </c>
      <c r="F21" s="40">
        <v>3730979.09</v>
      </c>
    </row>
    <row r="22" spans="1:6" ht="21" customHeight="1" x14ac:dyDescent="0.25">
      <c r="A22" s="42" t="s">
        <v>43</v>
      </c>
      <c r="B22" s="40">
        <v>7502207.1200000001</v>
      </c>
      <c r="C22" s="40">
        <f t="shared" si="0"/>
        <v>0</v>
      </c>
      <c r="D22" s="40">
        <v>7502207.1200000001</v>
      </c>
      <c r="E22" s="40">
        <v>6677573.8099999996</v>
      </c>
      <c r="F22" s="40">
        <v>6382575.4299999997</v>
      </c>
    </row>
    <row r="23" spans="1:6" ht="21" customHeight="1" x14ac:dyDescent="0.25">
      <c r="A23" s="42" t="s">
        <v>49</v>
      </c>
      <c r="B23" s="40">
        <v>4629376.3600000003</v>
      </c>
      <c r="C23" s="40">
        <f t="shared" si="0"/>
        <v>0</v>
      </c>
      <c r="D23" s="40">
        <v>4629376.3600000003</v>
      </c>
      <c r="E23" s="40">
        <v>4120521.05</v>
      </c>
      <c r="F23" s="40">
        <v>3938486.81</v>
      </c>
    </row>
    <row r="24" spans="1:6" ht="21" customHeight="1" x14ac:dyDescent="0.25">
      <c r="A24" s="42" t="s">
        <v>39</v>
      </c>
      <c r="B24" s="40">
        <v>3976460.28</v>
      </c>
      <c r="C24" s="40">
        <f t="shared" si="0"/>
        <v>0</v>
      </c>
      <c r="D24" s="40">
        <v>3976460.28</v>
      </c>
      <c r="E24" s="40">
        <v>3539372.69</v>
      </c>
      <c r="F24" s="40">
        <v>3383012.12</v>
      </c>
    </row>
    <row r="25" spans="1:6" ht="21" customHeight="1" x14ac:dyDescent="0.25">
      <c r="A25" s="42" t="s">
        <v>50</v>
      </c>
      <c r="B25" s="40">
        <v>2361715.39</v>
      </c>
      <c r="C25" s="40">
        <f t="shared" si="0"/>
        <v>0</v>
      </c>
      <c r="D25" s="40">
        <v>2361715.39</v>
      </c>
      <c r="E25" s="40">
        <v>2102118.5699999998</v>
      </c>
      <c r="F25" s="40">
        <v>2009252.26</v>
      </c>
    </row>
    <row r="26" spans="1:6" ht="21" customHeight="1" x14ac:dyDescent="0.25">
      <c r="A26" s="42" t="s">
        <v>44</v>
      </c>
      <c r="B26" s="40">
        <v>3480301.58</v>
      </c>
      <c r="C26" s="40">
        <f t="shared" si="0"/>
        <v>0</v>
      </c>
      <c r="D26" s="40">
        <v>3480301.58</v>
      </c>
      <c r="E26" s="40">
        <v>3097751.14</v>
      </c>
      <c r="F26" s="40">
        <v>2960900.3</v>
      </c>
    </row>
    <row r="27" spans="1:6" ht="21" customHeight="1" x14ac:dyDescent="0.25">
      <c r="A27" s="42" t="s">
        <v>51</v>
      </c>
      <c r="B27" s="40">
        <v>10827316.189999999</v>
      </c>
      <c r="C27" s="40">
        <f t="shared" si="0"/>
        <v>0</v>
      </c>
      <c r="D27" s="40">
        <v>10827316.189999999</v>
      </c>
      <c r="E27" s="40">
        <v>9637665.7799999993</v>
      </c>
      <c r="F27" s="40">
        <v>9211753.8900000006</v>
      </c>
    </row>
    <row r="28" spans="1:6" ht="21" customHeight="1" x14ac:dyDescent="0.25">
      <c r="A28" s="42" t="s">
        <v>52</v>
      </c>
      <c r="B28" s="40">
        <v>10474336.640000001</v>
      </c>
      <c r="C28" s="40">
        <f t="shared" si="0"/>
        <v>0</v>
      </c>
      <c r="D28" s="40">
        <v>10474336.640000001</v>
      </c>
      <c r="E28" s="40">
        <v>9323378.7899999991</v>
      </c>
      <c r="F28" s="40">
        <v>8911383.6400000006</v>
      </c>
    </row>
    <row r="29" spans="1:6" ht="21" customHeight="1" x14ac:dyDescent="0.25">
      <c r="A29" s="42" t="s">
        <v>53</v>
      </c>
      <c r="B29" s="40">
        <v>12798880.970000001</v>
      </c>
      <c r="C29" s="40">
        <f t="shared" si="0"/>
        <v>0</v>
      </c>
      <c r="D29" s="40">
        <v>12798880.970000001</v>
      </c>
      <c r="E29" s="40">
        <v>11392043.84</v>
      </c>
      <c r="F29" s="40">
        <v>10888772.050000001</v>
      </c>
    </row>
    <row r="30" spans="1:6" ht="21" customHeight="1" x14ac:dyDescent="0.25">
      <c r="A30" s="42" t="s">
        <v>54</v>
      </c>
      <c r="B30" s="40">
        <v>1671407.64</v>
      </c>
      <c r="C30" s="40">
        <f t="shared" si="0"/>
        <v>0</v>
      </c>
      <c r="D30" s="40">
        <v>1671407.64</v>
      </c>
      <c r="E30" s="40">
        <v>1487688.59</v>
      </c>
      <c r="F30" s="40">
        <v>1421966.25</v>
      </c>
    </row>
    <row r="31" spans="1:6" ht="21" customHeight="1" x14ac:dyDescent="0.25">
      <c r="A31" s="42" t="s">
        <v>24</v>
      </c>
      <c r="B31" s="40">
        <v>4222957.67</v>
      </c>
      <c r="C31" s="40">
        <f t="shared" si="0"/>
        <v>0</v>
      </c>
      <c r="D31" s="40">
        <v>4222957.67</v>
      </c>
      <c r="E31" s="40">
        <v>3758775.4</v>
      </c>
      <c r="F31" s="40">
        <v>3592722.17</v>
      </c>
    </row>
    <row r="32" spans="1:6" ht="21" customHeight="1" x14ac:dyDescent="0.25">
      <c r="A32" s="42" t="s">
        <v>9</v>
      </c>
      <c r="B32" s="40">
        <v>16742358.619999999</v>
      </c>
      <c r="C32" s="40">
        <f t="shared" si="0"/>
        <v>0</v>
      </c>
      <c r="D32" s="40">
        <v>16742358.619999999</v>
      </c>
      <c r="E32" s="40">
        <v>14902919.300000001</v>
      </c>
      <c r="F32" s="40">
        <v>14244284.859999999</v>
      </c>
    </row>
    <row r="33" spans="1:6" ht="21" customHeight="1" x14ac:dyDescent="0.25">
      <c r="A33" s="42" t="s">
        <v>40</v>
      </c>
      <c r="B33" s="40">
        <v>3722196.92</v>
      </c>
      <c r="C33" s="40">
        <f t="shared" si="0"/>
        <v>0</v>
      </c>
      <c r="D33" s="40">
        <v>3722196.92</v>
      </c>
      <c r="E33" s="40">
        <v>3313057.65</v>
      </c>
      <c r="F33" s="40">
        <v>3166695.11</v>
      </c>
    </row>
    <row r="34" spans="1:6" ht="21" customHeight="1" x14ac:dyDescent="0.25">
      <c r="A34" s="42" t="s">
        <v>41</v>
      </c>
      <c r="B34" s="40">
        <v>6889846.6200000001</v>
      </c>
      <c r="C34" s="40">
        <f t="shared" si="0"/>
        <v>-196365</v>
      </c>
      <c r="D34" s="40">
        <v>6693481.6200000001</v>
      </c>
      <c r="E34" s="40">
        <v>6132523.2199999997</v>
      </c>
      <c r="F34" s="40">
        <v>5861603.79</v>
      </c>
    </row>
    <row r="35" spans="1:6" ht="21" customHeight="1" x14ac:dyDescent="0.25">
      <c r="A35" s="42" t="s">
        <v>55</v>
      </c>
      <c r="B35" s="40">
        <v>11012277.15</v>
      </c>
      <c r="C35" s="40">
        <f t="shared" si="0"/>
        <v>0</v>
      </c>
      <c r="D35" s="40">
        <v>11012277.15</v>
      </c>
      <c r="E35" s="40">
        <v>9802111.9900000002</v>
      </c>
      <c r="F35" s="40">
        <v>9368991.1500000004</v>
      </c>
    </row>
    <row r="36" spans="1:6" ht="21" customHeight="1" x14ac:dyDescent="0.25">
      <c r="A36" s="42" t="s">
        <v>56</v>
      </c>
      <c r="B36" s="40">
        <v>17152218.640000001</v>
      </c>
      <c r="C36" s="40">
        <f t="shared" si="0"/>
        <v>-2724041</v>
      </c>
      <c r="D36" s="40">
        <v>14428177.640000001</v>
      </c>
      <c r="E36" s="40">
        <v>15267658.67</v>
      </c>
      <c r="F36" s="40">
        <v>14592932.01</v>
      </c>
    </row>
    <row r="37" spans="1:6" ht="21" customHeight="1" x14ac:dyDescent="0.25">
      <c r="A37" s="43" t="s">
        <v>28</v>
      </c>
      <c r="B37" s="29">
        <f>SUM(B6:B36)</f>
        <v>647084468.08999991</v>
      </c>
      <c r="C37" s="29">
        <f t="shared" ref="C37:D37" si="1">SUM(C6:C36)</f>
        <v>0</v>
      </c>
      <c r="D37" s="29">
        <f t="shared" si="1"/>
        <v>647084468.08999991</v>
      </c>
      <c r="E37" s="29">
        <f t="shared" ref="E37:F37" si="2">SUM(E6:E36)</f>
        <v>575983548.38999987</v>
      </c>
      <c r="F37" s="29">
        <f t="shared" si="2"/>
        <v>550530215.05000007</v>
      </c>
    </row>
    <row r="39" spans="1:6" ht="21" customHeight="1" x14ac:dyDescent="0.25">
      <c r="B39" s="38"/>
      <c r="C39" s="38"/>
      <c r="D39" s="38"/>
      <c r="E39" s="38"/>
      <c r="F39" s="38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theme="0" tint="-0.499984740745262"/>
    <pageSetUpPr fitToPage="1"/>
  </sheetPr>
  <dimension ref="A1:J9"/>
  <sheetViews>
    <sheetView view="pageBreakPreview" zoomScaleNormal="100" zoomScaleSheetLayoutView="100" workbookViewId="0">
      <selection activeCell="B14" sqref="B14"/>
    </sheetView>
  </sheetViews>
  <sheetFormatPr defaultColWidth="9.140625" defaultRowHeight="15" x14ac:dyDescent="0.25"/>
  <cols>
    <col min="1" max="1" width="43.85546875" style="56" customWidth="1"/>
    <col min="2" max="10" width="18.7109375" style="56" customWidth="1"/>
    <col min="11" max="16384" width="9.140625" style="56"/>
  </cols>
  <sheetData>
    <row r="1" spans="1:10" ht="92.25" customHeight="1" x14ac:dyDescent="0.25">
      <c r="A1" s="57" t="s">
        <v>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1" customHeight="1" x14ac:dyDescent="0.25">
      <c r="A2" s="57" t="s">
        <v>0</v>
      </c>
      <c r="B2" s="57"/>
      <c r="C2" s="57"/>
      <c r="D2" s="57"/>
      <c r="E2" s="58"/>
      <c r="F2" s="58"/>
      <c r="G2" s="58"/>
      <c r="H2" s="58"/>
      <c r="I2" s="58"/>
      <c r="J2" s="68" t="s">
        <v>316</v>
      </c>
    </row>
    <row r="3" spans="1:10" ht="63.75" customHeight="1" x14ac:dyDescent="0.25">
      <c r="A3" s="116" t="s">
        <v>90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1" customHeight="1" x14ac:dyDescent="0.25">
      <c r="A4" s="57" t="s">
        <v>0</v>
      </c>
      <c r="B4" s="57"/>
      <c r="C4" s="57"/>
      <c r="D4" s="57"/>
      <c r="E4" s="59"/>
      <c r="F4" s="59"/>
      <c r="G4" s="59"/>
      <c r="H4" s="59"/>
      <c r="I4" s="59"/>
      <c r="J4" s="67" t="s">
        <v>1</v>
      </c>
    </row>
    <row r="5" spans="1:10" s="64" customFormat="1" ht="52.5" customHeight="1" x14ac:dyDescent="0.25">
      <c r="A5" s="60" t="s">
        <v>2</v>
      </c>
      <c r="B5" s="88" t="s">
        <v>23</v>
      </c>
      <c r="C5" s="94" t="s">
        <v>326</v>
      </c>
      <c r="D5" s="91" t="s">
        <v>23</v>
      </c>
      <c r="E5" s="61" t="s">
        <v>30</v>
      </c>
      <c r="F5" s="61" t="s">
        <v>326</v>
      </c>
      <c r="G5" s="61" t="s">
        <v>30</v>
      </c>
      <c r="H5" s="61" t="s">
        <v>60</v>
      </c>
      <c r="I5" s="61" t="s">
        <v>326</v>
      </c>
      <c r="J5" s="61" t="s">
        <v>60</v>
      </c>
    </row>
    <row r="6" spans="1:10" s="64" customFormat="1" ht="25.5" customHeight="1" x14ac:dyDescent="0.25">
      <c r="A6" s="62" t="s">
        <v>3</v>
      </c>
      <c r="B6" s="89">
        <v>0</v>
      </c>
      <c r="C6" s="95">
        <f>D6-B6</f>
        <v>707070404.03999996</v>
      </c>
      <c r="D6" s="92">
        <v>707070404.03999996</v>
      </c>
      <c r="E6" s="65">
        <v>0</v>
      </c>
      <c r="F6" s="97">
        <f>G6-E6</f>
        <v>681966030.99000001</v>
      </c>
      <c r="G6" s="65">
        <v>681966030.99000001</v>
      </c>
      <c r="H6" s="65">
        <v>0</v>
      </c>
      <c r="I6" s="65">
        <f>J6-H6</f>
        <v>745722778.34000003</v>
      </c>
      <c r="J6" s="65">
        <v>745722778.34000003</v>
      </c>
    </row>
    <row r="7" spans="1:10" ht="36" customHeight="1" x14ac:dyDescent="0.25">
      <c r="A7" s="62" t="s">
        <v>83</v>
      </c>
      <c r="B7" s="89">
        <v>4160851.620000001</v>
      </c>
      <c r="C7" s="95">
        <f>D7-B7</f>
        <v>0</v>
      </c>
      <c r="D7" s="92">
        <v>4160851.62</v>
      </c>
      <c r="E7" s="65">
        <v>0</v>
      </c>
      <c r="F7" s="97">
        <f t="shared" ref="F7:F8" si="0">G7-E7</f>
        <v>0</v>
      </c>
      <c r="G7" s="65">
        <v>0</v>
      </c>
      <c r="H7" s="65">
        <v>0</v>
      </c>
      <c r="I7" s="65">
        <f t="shared" ref="I7:I8" si="1">J7-H7</f>
        <v>0</v>
      </c>
      <c r="J7" s="65">
        <v>0</v>
      </c>
    </row>
    <row r="8" spans="1:10" ht="36" customHeight="1" x14ac:dyDescent="0.25">
      <c r="A8" s="62" t="s">
        <v>88</v>
      </c>
      <c r="B8" s="89">
        <v>726396827.26999998</v>
      </c>
      <c r="C8" s="95">
        <f>D8-B8</f>
        <v>-77835255.399999976</v>
      </c>
      <c r="D8" s="92">
        <v>648561571.87</v>
      </c>
      <c r="E8" s="65">
        <v>0</v>
      </c>
      <c r="F8" s="97">
        <f t="shared" si="0"/>
        <v>0</v>
      </c>
      <c r="G8" s="65">
        <v>0</v>
      </c>
      <c r="H8" s="65">
        <v>0</v>
      </c>
      <c r="I8" s="65">
        <f t="shared" si="1"/>
        <v>0</v>
      </c>
      <c r="J8" s="65">
        <v>0</v>
      </c>
    </row>
    <row r="9" spans="1:10" ht="21" customHeight="1" x14ac:dyDescent="0.25">
      <c r="A9" s="63" t="s">
        <v>28</v>
      </c>
      <c r="B9" s="90">
        <f t="shared" ref="B9:E9" si="2">SUM(B6:B8)</f>
        <v>730557678.88999999</v>
      </c>
      <c r="C9" s="96">
        <f t="shared" si="2"/>
        <v>629235148.63999999</v>
      </c>
      <c r="D9" s="93">
        <f t="shared" si="2"/>
        <v>1359792827.53</v>
      </c>
      <c r="E9" s="66">
        <f t="shared" si="2"/>
        <v>0</v>
      </c>
      <c r="F9" s="66">
        <f t="shared" ref="F9" si="3">SUM(F6:F8)</f>
        <v>681966030.99000001</v>
      </c>
      <c r="G9" s="66">
        <f t="shared" ref="G9" si="4">SUM(G6:G8)</f>
        <v>681966030.99000001</v>
      </c>
      <c r="H9" s="66">
        <f t="shared" ref="H9" si="5">SUM(H6:H8)</f>
        <v>0</v>
      </c>
      <c r="I9" s="66">
        <f t="shared" ref="I9" si="6">SUM(I6:I8)</f>
        <v>745722778.34000003</v>
      </c>
      <c r="J9" s="66">
        <f t="shared" ref="J9" si="7">SUM(J6:J8)</f>
        <v>745722778.34000003</v>
      </c>
    </row>
  </sheetData>
  <mergeCells count="2">
    <mergeCell ref="B1:J1"/>
    <mergeCell ref="A3:J3"/>
  </mergeCells>
  <pageMargins left="0.54" right="0.21" top="0.75" bottom="0.75" header="0.3" footer="0.3"/>
  <pageSetup paperSize="9" scale="45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0" tint="-0.499984740745262"/>
    <pageSetUpPr fitToPage="1"/>
  </sheetPr>
  <dimension ref="A1:F8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3" width="18.7109375" style="26" customWidth="1"/>
    <col min="4" max="5" width="18.7109375" style="84" customWidth="1"/>
    <col min="6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F2" s="35" t="s">
        <v>106</v>
      </c>
    </row>
    <row r="3" spans="1:6" ht="63.75" customHeight="1" x14ac:dyDescent="0.25">
      <c r="A3" s="112" t="s">
        <v>61</v>
      </c>
      <c r="B3" s="112"/>
      <c r="C3" s="112"/>
      <c r="D3" s="112"/>
      <c r="E3" s="112"/>
      <c r="F3" s="117"/>
    </row>
    <row r="4" spans="1:6" ht="21" customHeight="1" x14ac:dyDescent="0.25">
      <c r="A4" s="41"/>
      <c r="B4" s="30"/>
      <c r="C4" s="15"/>
      <c r="D4" s="15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30</v>
      </c>
      <c r="D5" s="19" t="s">
        <v>326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18">
        <v>0</v>
      </c>
      <c r="C6" s="18">
        <v>50000000</v>
      </c>
      <c r="D6" s="18">
        <f>E6-C6</f>
        <v>-50000000</v>
      </c>
      <c r="E6" s="18">
        <v>0</v>
      </c>
      <c r="F6" s="18">
        <v>0</v>
      </c>
    </row>
    <row r="7" spans="1:6" ht="21" customHeight="1" x14ac:dyDescent="0.25">
      <c r="A7" s="42" t="s">
        <v>36</v>
      </c>
      <c r="B7" s="18">
        <v>0</v>
      </c>
      <c r="C7" s="18">
        <v>429819390</v>
      </c>
      <c r="D7" s="18">
        <f>E7-C7</f>
        <v>0</v>
      </c>
      <c r="E7" s="18">
        <v>429819390</v>
      </c>
      <c r="F7" s="18">
        <v>0</v>
      </c>
    </row>
    <row r="8" spans="1:6" ht="21" customHeight="1" x14ac:dyDescent="0.25">
      <c r="A8" s="43" t="s">
        <v>28</v>
      </c>
      <c r="B8" s="29">
        <f t="shared" ref="B8:E8" si="0">SUM(B6:B7)</f>
        <v>0</v>
      </c>
      <c r="C8" s="29">
        <f t="shared" si="0"/>
        <v>479819390</v>
      </c>
      <c r="D8" s="29">
        <f t="shared" si="0"/>
        <v>-50000000</v>
      </c>
      <c r="E8" s="29">
        <f t="shared" si="0"/>
        <v>429819390</v>
      </c>
      <c r="F8" s="29"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499984740745262"/>
    <pageSetUpPr fitToPage="1"/>
  </sheetPr>
  <dimension ref="A1:F11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4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83"/>
      <c r="D2" s="83"/>
      <c r="F2" s="35" t="s">
        <v>107</v>
      </c>
    </row>
    <row r="3" spans="1:6" ht="63.75" customHeight="1" x14ac:dyDescent="0.25">
      <c r="A3" s="114" t="s">
        <v>314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82"/>
      <c r="D4" s="82"/>
      <c r="E4" s="15"/>
      <c r="F4" s="15" t="s">
        <v>1</v>
      </c>
    </row>
    <row r="5" spans="1:6" ht="69" customHeight="1" x14ac:dyDescent="0.25">
      <c r="A5" s="25" t="s">
        <v>2</v>
      </c>
      <c r="B5" s="25" t="s">
        <v>23</v>
      </c>
      <c r="C5" s="25" t="s">
        <v>326</v>
      </c>
      <c r="D5" s="25" t="s">
        <v>23</v>
      </c>
      <c r="E5" s="25" t="s">
        <v>30</v>
      </c>
      <c r="F5" s="25" t="s">
        <v>60</v>
      </c>
    </row>
    <row r="6" spans="1:6" ht="21" customHeight="1" x14ac:dyDescent="0.25">
      <c r="A6" s="44" t="s">
        <v>3</v>
      </c>
      <c r="B6" s="31">
        <v>800000000</v>
      </c>
      <c r="C6" s="31">
        <f>D6-B6</f>
        <v>182204381.19000006</v>
      </c>
      <c r="D6" s="31">
        <v>982204381.19000006</v>
      </c>
      <c r="E6" s="31">
        <v>900000000</v>
      </c>
      <c r="F6" s="31">
        <v>1200000000</v>
      </c>
    </row>
    <row r="7" spans="1:6" ht="36" customHeight="1" x14ac:dyDescent="0.25">
      <c r="A7" s="44" t="s">
        <v>76</v>
      </c>
      <c r="B7" s="31">
        <v>0</v>
      </c>
      <c r="C7" s="31">
        <f>D7-B7</f>
        <v>0</v>
      </c>
      <c r="D7" s="31">
        <v>0</v>
      </c>
      <c r="E7" s="31">
        <v>0</v>
      </c>
      <c r="F7" s="31">
        <v>0</v>
      </c>
    </row>
    <row r="8" spans="1:6" ht="21" customHeight="1" x14ac:dyDescent="0.25">
      <c r="A8" s="8" t="s">
        <v>28</v>
      </c>
      <c r="B8" s="22">
        <f t="shared" ref="B8:F8" si="0">SUM(B6:B7)</f>
        <v>800000000</v>
      </c>
      <c r="C8" s="22">
        <f t="shared" si="0"/>
        <v>182204381.19000006</v>
      </c>
      <c r="D8" s="22">
        <f t="shared" si="0"/>
        <v>982204381.19000006</v>
      </c>
      <c r="E8" s="22">
        <f t="shared" si="0"/>
        <v>900000000</v>
      </c>
      <c r="F8" s="22">
        <f t="shared" si="0"/>
        <v>1200000000</v>
      </c>
    </row>
    <row r="10" spans="1:6" ht="21" customHeight="1" x14ac:dyDescent="0.25">
      <c r="B10" s="32"/>
      <c r="C10" s="32"/>
      <c r="D10" s="32"/>
      <c r="E10" s="32"/>
      <c r="F10" s="32"/>
    </row>
    <row r="11" spans="1:6" ht="21" customHeight="1" x14ac:dyDescent="0.25">
      <c r="B11" s="32"/>
      <c r="C11" s="32"/>
      <c r="D11" s="32"/>
      <c r="E11" s="32"/>
      <c r="F11" s="32"/>
    </row>
  </sheetData>
  <mergeCells count="2">
    <mergeCell ref="B1:F1"/>
    <mergeCell ref="A3:F3"/>
  </mergeCells>
  <pageMargins left="0.7" right="0.48" top="0.75" bottom="0.75" header="0.3" footer="0.3"/>
  <pageSetup paperSize="9" scale="61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0" tint="-0.499984740745262"/>
    <pageSetUpPr fitToPage="1"/>
  </sheetPr>
  <dimension ref="A1:F54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4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103"/>
      <c r="B2" s="103"/>
      <c r="C2" s="103"/>
      <c r="D2" s="103"/>
      <c r="E2" s="103"/>
      <c r="F2" s="104" t="s">
        <v>110</v>
      </c>
    </row>
    <row r="3" spans="1:6" ht="75.75" customHeight="1" x14ac:dyDescent="0.25">
      <c r="A3" s="114" t="s">
        <v>306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82"/>
      <c r="D4" s="82"/>
      <c r="E4" s="15"/>
      <c r="F4" s="15" t="s">
        <v>1</v>
      </c>
    </row>
    <row r="5" spans="1:6" ht="71.25" customHeight="1" x14ac:dyDescent="0.25">
      <c r="A5" s="19" t="s">
        <v>2</v>
      </c>
      <c r="B5" s="19" t="s">
        <v>23</v>
      </c>
      <c r="C5" s="19" t="s">
        <v>326</v>
      </c>
      <c r="D5" s="4" t="s">
        <v>23</v>
      </c>
      <c r="E5" s="6" t="s">
        <v>30</v>
      </c>
      <c r="F5" s="6" t="s">
        <v>60</v>
      </c>
    </row>
    <row r="6" spans="1:6" ht="21" customHeight="1" x14ac:dyDescent="0.25">
      <c r="A6" s="42" t="s">
        <v>3</v>
      </c>
      <c r="B6" s="18">
        <v>769886444.76999998</v>
      </c>
      <c r="C6" s="18">
        <f>D6-B6</f>
        <v>37673523.420000076</v>
      </c>
      <c r="D6" s="18">
        <v>807559968.19000006</v>
      </c>
      <c r="E6" s="18">
        <v>799401789.00999999</v>
      </c>
      <c r="F6" s="18">
        <v>830127262.36000001</v>
      </c>
    </row>
    <row r="7" spans="1:6" ht="21" customHeight="1" x14ac:dyDescent="0.25">
      <c r="A7" s="42" t="s">
        <v>4</v>
      </c>
      <c r="B7" s="18">
        <v>41540191</v>
      </c>
      <c r="C7" s="18">
        <f t="shared" ref="C7:C51" si="0">D7-B7</f>
        <v>57180276.049999997</v>
      </c>
      <c r="D7" s="18">
        <v>98720467.049999997</v>
      </c>
      <c r="E7" s="18">
        <v>41540191</v>
      </c>
      <c r="F7" s="18">
        <v>41540191</v>
      </c>
    </row>
    <row r="8" spans="1:6" ht="21" customHeight="1" x14ac:dyDescent="0.25">
      <c r="A8" s="42" t="s">
        <v>25</v>
      </c>
      <c r="B8" s="18">
        <v>35569004</v>
      </c>
      <c r="C8" s="18">
        <f t="shared" si="0"/>
        <v>28342361.719999999</v>
      </c>
      <c r="D8" s="18">
        <v>63911365.719999999</v>
      </c>
      <c r="E8" s="18">
        <v>35569004</v>
      </c>
      <c r="F8" s="18">
        <v>35569004</v>
      </c>
    </row>
    <row r="9" spans="1:6" ht="21" customHeight="1" x14ac:dyDescent="0.25">
      <c r="A9" s="42" t="s">
        <v>46</v>
      </c>
      <c r="B9" s="18">
        <v>10332818</v>
      </c>
      <c r="C9" s="18">
        <f t="shared" si="0"/>
        <v>0</v>
      </c>
      <c r="D9" s="18">
        <v>10332818</v>
      </c>
      <c r="E9" s="18">
        <v>10332818</v>
      </c>
      <c r="F9" s="18">
        <v>10332818</v>
      </c>
    </row>
    <row r="10" spans="1:6" ht="21" customHeight="1" x14ac:dyDescent="0.25">
      <c r="A10" s="42" t="s">
        <v>34</v>
      </c>
      <c r="B10" s="18">
        <v>8124089</v>
      </c>
      <c r="C10" s="18">
        <f t="shared" si="0"/>
        <v>2059873.1999999993</v>
      </c>
      <c r="D10" s="18">
        <v>10183962.199999999</v>
      </c>
      <c r="E10" s="18">
        <v>8124089</v>
      </c>
      <c r="F10" s="18">
        <v>8124089</v>
      </c>
    </row>
    <row r="11" spans="1:6" ht="36" customHeight="1" x14ac:dyDescent="0.25">
      <c r="A11" s="42" t="s">
        <v>67</v>
      </c>
      <c r="B11" s="18">
        <v>24252258</v>
      </c>
      <c r="C11" s="18">
        <f t="shared" si="0"/>
        <v>17427470.950000003</v>
      </c>
      <c r="D11" s="18">
        <v>41679728.950000003</v>
      </c>
      <c r="E11" s="18">
        <v>17252258</v>
      </c>
      <c r="F11" s="18">
        <v>17252258</v>
      </c>
    </row>
    <row r="12" spans="1:6" ht="21" customHeight="1" x14ac:dyDescent="0.25">
      <c r="A12" s="42" t="s">
        <v>36</v>
      </c>
      <c r="B12" s="18">
        <v>33236108</v>
      </c>
      <c r="C12" s="18">
        <f t="shared" si="0"/>
        <v>25000000</v>
      </c>
      <c r="D12" s="18">
        <v>58236108</v>
      </c>
      <c r="E12" s="18">
        <v>33236108</v>
      </c>
      <c r="F12" s="18">
        <v>33236108</v>
      </c>
    </row>
    <row r="13" spans="1:6" ht="21" customHeight="1" x14ac:dyDescent="0.25">
      <c r="A13" s="42" t="s">
        <v>37</v>
      </c>
      <c r="B13" s="18">
        <v>7789922</v>
      </c>
      <c r="C13" s="18">
        <f t="shared" si="0"/>
        <v>54561548.109999999</v>
      </c>
      <c r="D13" s="18">
        <v>62351470.109999999</v>
      </c>
      <c r="E13" s="18">
        <v>7789922</v>
      </c>
      <c r="F13" s="18">
        <v>7789922</v>
      </c>
    </row>
    <row r="14" spans="1:6" ht="36" customHeight="1" x14ac:dyDescent="0.25">
      <c r="A14" s="42" t="s">
        <v>45</v>
      </c>
      <c r="B14" s="18">
        <v>16870455</v>
      </c>
      <c r="C14" s="18">
        <f t="shared" si="0"/>
        <v>0</v>
      </c>
      <c r="D14" s="18">
        <v>16870455</v>
      </c>
      <c r="E14" s="18">
        <v>5000000</v>
      </c>
      <c r="F14" s="18">
        <v>5000000</v>
      </c>
    </row>
    <row r="15" spans="1:6" ht="21" customHeight="1" x14ac:dyDescent="0.25">
      <c r="A15" s="42" t="s">
        <v>38</v>
      </c>
      <c r="B15" s="18">
        <v>12999250.17</v>
      </c>
      <c r="C15" s="18">
        <f t="shared" si="0"/>
        <v>-153359.9299999997</v>
      </c>
      <c r="D15" s="18">
        <v>12845890.24</v>
      </c>
      <c r="E15" s="18">
        <v>7509401</v>
      </c>
      <c r="F15" s="18">
        <v>7509401</v>
      </c>
    </row>
    <row r="16" spans="1:6" ht="21" customHeight="1" x14ac:dyDescent="0.25">
      <c r="A16" s="42" t="s">
        <v>33</v>
      </c>
      <c r="B16" s="18">
        <v>5000000</v>
      </c>
      <c r="C16" s="18">
        <f t="shared" si="0"/>
        <v>15312346.309999999</v>
      </c>
      <c r="D16" s="18">
        <v>20312346.309999999</v>
      </c>
      <c r="E16" s="18">
        <v>5000000</v>
      </c>
      <c r="F16" s="18">
        <v>5000000</v>
      </c>
    </row>
    <row r="17" spans="1:6" ht="36" customHeight="1" x14ac:dyDescent="0.25">
      <c r="A17" s="42" t="s">
        <v>70</v>
      </c>
      <c r="B17" s="18">
        <v>14665675</v>
      </c>
      <c r="C17" s="18">
        <f t="shared" si="0"/>
        <v>36510192</v>
      </c>
      <c r="D17" s="18">
        <v>51175867</v>
      </c>
      <c r="E17" s="18">
        <v>14665675</v>
      </c>
      <c r="F17" s="18">
        <v>14665675</v>
      </c>
    </row>
    <row r="18" spans="1:6" ht="36" customHeight="1" x14ac:dyDescent="0.25">
      <c r="A18" s="42" t="s">
        <v>72</v>
      </c>
      <c r="B18" s="18">
        <v>24108000</v>
      </c>
      <c r="C18" s="18">
        <f t="shared" si="0"/>
        <v>-4542202.25</v>
      </c>
      <c r="D18" s="18">
        <v>19565797.75</v>
      </c>
      <c r="E18" s="18">
        <v>10000000</v>
      </c>
      <c r="F18" s="18">
        <v>10000000</v>
      </c>
    </row>
    <row r="19" spans="1:6" ht="36" customHeight="1" x14ac:dyDescent="0.25">
      <c r="A19" s="42" t="s">
        <v>73</v>
      </c>
      <c r="B19" s="18">
        <v>649179</v>
      </c>
      <c r="C19" s="18">
        <f t="shared" si="0"/>
        <v>0</v>
      </c>
      <c r="D19" s="18">
        <v>649179</v>
      </c>
      <c r="E19" s="18">
        <v>649179</v>
      </c>
      <c r="F19" s="18">
        <v>649179</v>
      </c>
    </row>
    <row r="20" spans="1:6" ht="36" customHeight="1" x14ac:dyDescent="0.25">
      <c r="A20" s="42" t="s">
        <v>74</v>
      </c>
      <c r="B20" s="18">
        <v>2986223</v>
      </c>
      <c r="C20" s="18">
        <f t="shared" si="0"/>
        <v>11422499.199999999</v>
      </c>
      <c r="D20" s="18">
        <v>14408722.199999999</v>
      </c>
      <c r="E20" s="18">
        <v>2986223</v>
      </c>
      <c r="F20" s="18">
        <v>2986223</v>
      </c>
    </row>
    <row r="21" spans="1:6" ht="36" customHeight="1" x14ac:dyDescent="0.25">
      <c r="A21" s="42" t="s">
        <v>75</v>
      </c>
      <c r="B21" s="18">
        <v>4868841</v>
      </c>
      <c r="C21" s="18">
        <f t="shared" si="0"/>
        <v>-86150.360000000335</v>
      </c>
      <c r="D21" s="18">
        <v>4782690.6399999997</v>
      </c>
      <c r="E21" s="18">
        <v>4868841</v>
      </c>
      <c r="F21" s="18">
        <v>4868841</v>
      </c>
    </row>
    <row r="22" spans="1:6" ht="36" customHeight="1" x14ac:dyDescent="0.25">
      <c r="A22" s="42" t="s">
        <v>129</v>
      </c>
      <c r="B22" s="18">
        <v>4300000</v>
      </c>
      <c r="C22" s="18">
        <f t="shared" si="0"/>
        <v>0</v>
      </c>
      <c r="D22" s="18">
        <v>4300000</v>
      </c>
      <c r="E22" s="18">
        <v>4300000</v>
      </c>
      <c r="F22" s="18">
        <v>4300000</v>
      </c>
    </row>
    <row r="23" spans="1:6" ht="21" customHeight="1" x14ac:dyDescent="0.25">
      <c r="A23" s="42" t="s">
        <v>26</v>
      </c>
      <c r="B23" s="18">
        <v>8599583.5099999998</v>
      </c>
      <c r="C23" s="18">
        <f t="shared" si="0"/>
        <v>0</v>
      </c>
      <c r="D23" s="18">
        <v>8599583.5099999998</v>
      </c>
      <c r="E23" s="18">
        <v>8341596</v>
      </c>
      <c r="F23" s="18">
        <v>8341596</v>
      </c>
    </row>
    <row r="24" spans="1:6" ht="21" customHeight="1" x14ac:dyDescent="0.25">
      <c r="A24" s="42" t="s">
        <v>5</v>
      </c>
      <c r="B24" s="18">
        <v>22006468</v>
      </c>
      <c r="C24" s="18">
        <f t="shared" si="0"/>
        <v>30338987.409999996</v>
      </c>
      <c r="D24" s="18">
        <v>52345455.409999996</v>
      </c>
      <c r="E24" s="18">
        <v>22006468</v>
      </c>
      <c r="F24" s="18">
        <v>22006468</v>
      </c>
    </row>
    <row r="25" spans="1:6" ht="21" customHeight="1" x14ac:dyDescent="0.25">
      <c r="A25" s="42" t="s">
        <v>48</v>
      </c>
      <c r="B25" s="18">
        <v>10388000</v>
      </c>
      <c r="C25" s="18">
        <f t="shared" si="0"/>
        <v>-10388000</v>
      </c>
      <c r="D25" s="18">
        <v>0</v>
      </c>
      <c r="E25" s="18">
        <v>0</v>
      </c>
      <c r="F25" s="18">
        <v>0</v>
      </c>
    </row>
    <row r="26" spans="1:6" ht="36" customHeight="1" x14ac:dyDescent="0.25">
      <c r="A26" s="42" t="s">
        <v>122</v>
      </c>
      <c r="B26" s="18">
        <v>8763408</v>
      </c>
      <c r="C26" s="18">
        <f t="shared" si="0"/>
        <v>3304125</v>
      </c>
      <c r="D26" s="18">
        <v>12067533</v>
      </c>
      <c r="E26" s="18">
        <v>8763408</v>
      </c>
      <c r="F26" s="18">
        <v>8763408</v>
      </c>
    </row>
    <row r="27" spans="1:6" s="84" customFormat="1" ht="36" customHeight="1" x14ac:dyDescent="0.25">
      <c r="A27" s="42" t="s">
        <v>320</v>
      </c>
      <c r="B27" s="18">
        <v>0</v>
      </c>
      <c r="C27" s="18">
        <f t="shared" si="0"/>
        <v>10388000</v>
      </c>
      <c r="D27" s="18">
        <v>10388000</v>
      </c>
      <c r="E27" s="18">
        <v>0</v>
      </c>
      <c r="F27" s="18">
        <v>0</v>
      </c>
    </row>
    <row r="28" spans="1:6" ht="21" customHeight="1" x14ac:dyDescent="0.25">
      <c r="A28" s="42" t="s">
        <v>32</v>
      </c>
      <c r="B28" s="18">
        <v>0</v>
      </c>
      <c r="C28" s="18">
        <f t="shared" si="0"/>
        <v>0</v>
      </c>
      <c r="D28" s="18">
        <v>0</v>
      </c>
      <c r="E28" s="18">
        <v>0</v>
      </c>
      <c r="F28" s="18">
        <v>0</v>
      </c>
    </row>
    <row r="29" spans="1:6" ht="36" customHeight="1" x14ac:dyDescent="0.25">
      <c r="A29" s="42" t="s">
        <v>76</v>
      </c>
      <c r="B29" s="18">
        <v>14392693</v>
      </c>
      <c r="C29" s="18">
        <f t="shared" si="0"/>
        <v>0</v>
      </c>
      <c r="D29" s="18">
        <v>14392693</v>
      </c>
      <c r="E29" s="18">
        <v>13392693</v>
      </c>
      <c r="F29" s="18">
        <v>13392693</v>
      </c>
    </row>
    <row r="30" spans="1:6" ht="36" customHeight="1" x14ac:dyDescent="0.25">
      <c r="A30" s="42" t="s">
        <v>123</v>
      </c>
      <c r="B30" s="18">
        <v>21192475</v>
      </c>
      <c r="C30" s="18">
        <f t="shared" si="0"/>
        <v>17728432.210000001</v>
      </c>
      <c r="D30" s="18">
        <v>38920907.210000001</v>
      </c>
      <c r="E30" s="18">
        <v>12823372</v>
      </c>
      <c r="F30" s="18">
        <v>12823372</v>
      </c>
    </row>
    <row r="31" spans="1:6" s="84" customFormat="1" ht="23.25" customHeight="1" x14ac:dyDescent="0.25">
      <c r="A31" s="42" t="s">
        <v>321</v>
      </c>
      <c r="B31" s="18">
        <v>0</v>
      </c>
      <c r="C31" s="18">
        <f t="shared" si="0"/>
        <v>1539705.78</v>
      </c>
      <c r="D31" s="18">
        <v>1539705.78</v>
      </c>
      <c r="E31" s="18">
        <v>0</v>
      </c>
      <c r="F31" s="18">
        <v>0</v>
      </c>
    </row>
    <row r="32" spans="1:6" ht="36" customHeight="1" x14ac:dyDescent="0.25">
      <c r="A32" s="42" t="s">
        <v>77</v>
      </c>
      <c r="B32" s="18">
        <v>19027210</v>
      </c>
      <c r="C32" s="18">
        <f t="shared" si="0"/>
        <v>36938824.090000004</v>
      </c>
      <c r="D32" s="18">
        <v>55966034.090000004</v>
      </c>
      <c r="E32" s="18">
        <v>19027210</v>
      </c>
      <c r="F32" s="18">
        <v>19027210</v>
      </c>
    </row>
    <row r="33" spans="1:6" ht="21" customHeight="1" x14ac:dyDescent="0.25">
      <c r="A33" s="42" t="s">
        <v>49</v>
      </c>
      <c r="B33" s="18">
        <v>11304345</v>
      </c>
      <c r="C33" s="18">
        <f t="shared" si="0"/>
        <v>0</v>
      </c>
      <c r="D33" s="18">
        <v>11304345</v>
      </c>
      <c r="E33" s="18">
        <v>11304345</v>
      </c>
      <c r="F33" s="18">
        <v>11304345</v>
      </c>
    </row>
    <row r="34" spans="1:6" ht="36" customHeight="1" x14ac:dyDescent="0.25">
      <c r="A34" s="42" t="s">
        <v>79</v>
      </c>
      <c r="B34" s="18">
        <v>11130795</v>
      </c>
      <c r="C34" s="18">
        <f t="shared" si="0"/>
        <v>0</v>
      </c>
      <c r="D34" s="18">
        <v>11130795</v>
      </c>
      <c r="E34" s="18">
        <v>11130795</v>
      </c>
      <c r="F34" s="18">
        <v>11130795</v>
      </c>
    </row>
    <row r="35" spans="1:6" ht="36" customHeight="1" x14ac:dyDescent="0.25">
      <c r="A35" s="42" t="s">
        <v>80</v>
      </c>
      <c r="B35" s="18">
        <v>24537040</v>
      </c>
      <c r="C35" s="18">
        <f t="shared" si="0"/>
        <v>0</v>
      </c>
      <c r="D35" s="18">
        <v>24537040</v>
      </c>
      <c r="E35" s="18">
        <v>12268541</v>
      </c>
      <c r="F35" s="18">
        <v>12268541</v>
      </c>
    </row>
    <row r="36" spans="1:6" ht="21" customHeight="1" x14ac:dyDescent="0.25">
      <c r="A36" s="42" t="s">
        <v>44</v>
      </c>
      <c r="B36" s="18">
        <v>9781270</v>
      </c>
      <c r="C36" s="18">
        <f t="shared" si="0"/>
        <v>-1799536.25</v>
      </c>
      <c r="D36" s="18">
        <v>7981733.75</v>
      </c>
      <c r="E36" s="18">
        <v>9781270</v>
      </c>
      <c r="F36" s="18">
        <v>9781270</v>
      </c>
    </row>
    <row r="37" spans="1:6" ht="36" customHeight="1" x14ac:dyDescent="0.25">
      <c r="A37" s="42" t="s">
        <v>81</v>
      </c>
      <c r="B37" s="18">
        <v>13701822</v>
      </c>
      <c r="C37" s="18">
        <f t="shared" si="0"/>
        <v>44317333.450000003</v>
      </c>
      <c r="D37" s="18">
        <v>58019155.450000003</v>
      </c>
      <c r="E37" s="18">
        <v>13701822</v>
      </c>
      <c r="F37" s="18">
        <v>13701822</v>
      </c>
    </row>
    <row r="38" spans="1:6" ht="36" customHeight="1" x14ac:dyDescent="0.25">
      <c r="A38" s="42" t="s">
        <v>82</v>
      </c>
      <c r="B38" s="18">
        <v>16672725</v>
      </c>
      <c r="C38" s="18">
        <f t="shared" si="0"/>
        <v>0</v>
      </c>
      <c r="D38" s="18">
        <v>16672725</v>
      </c>
      <c r="E38" s="18">
        <v>15693035</v>
      </c>
      <c r="F38" s="18">
        <v>15693035</v>
      </c>
    </row>
    <row r="39" spans="1:6" ht="21" customHeight="1" x14ac:dyDescent="0.25">
      <c r="A39" s="42" t="s">
        <v>52</v>
      </c>
      <c r="B39" s="18">
        <v>22573742.399999999</v>
      </c>
      <c r="C39" s="18">
        <f t="shared" si="0"/>
        <v>10680654.780000001</v>
      </c>
      <c r="D39" s="18">
        <v>33254397.18</v>
      </c>
      <c r="E39" s="18"/>
      <c r="F39" s="18"/>
    </row>
    <row r="40" spans="1:6" ht="36" customHeight="1" x14ac:dyDescent="0.25">
      <c r="A40" s="42" t="s">
        <v>124</v>
      </c>
      <c r="B40" s="18">
        <v>19888169</v>
      </c>
      <c r="C40" s="18">
        <f t="shared" si="0"/>
        <v>19110589.539999999</v>
      </c>
      <c r="D40" s="18">
        <v>38998758.539999999</v>
      </c>
      <c r="E40" s="18">
        <v>19888169</v>
      </c>
      <c r="F40" s="18">
        <v>19888169</v>
      </c>
    </row>
    <row r="41" spans="1:6" ht="21" customHeight="1" x14ac:dyDescent="0.25">
      <c r="A41" s="42" t="s">
        <v>53</v>
      </c>
      <c r="B41" s="18">
        <v>7845624.3399999999</v>
      </c>
      <c r="C41" s="18">
        <f t="shared" si="0"/>
        <v>0</v>
      </c>
      <c r="D41" s="18">
        <v>7845624.3399999999</v>
      </c>
      <c r="E41" s="18">
        <v>5190398</v>
      </c>
      <c r="F41" s="18">
        <v>5190398</v>
      </c>
    </row>
    <row r="42" spans="1:6" ht="36" customHeight="1" x14ac:dyDescent="0.25">
      <c r="A42" s="42" t="s">
        <v>83</v>
      </c>
      <c r="B42" s="18">
        <v>17422924</v>
      </c>
      <c r="C42" s="18">
        <f t="shared" si="0"/>
        <v>38514730.490000002</v>
      </c>
      <c r="D42" s="18">
        <v>55937654.490000002</v>
      </c>
      <c r="E42" s="18">
        <v>17422924</v>
      </c>
      <c r="F42" s="18">
        <v>17422924</v>
      </c>
    </row>
    <row r="43" spans="1:6" ht="21" customHeight="1" x14ac:dyDescent="0.25">
      <c r="A43" s="42" t="s">
        <v>54</v>
      </c>
      <c r="B43" s="18">
        <v>15887230.800000001</v>
      </c>
      <c r="C43" s="18">
        <f t="shared" si="0"/>
        <v>6360551.1799999997</v>
      </c>
      <c r="D43" s="18">
        <v>22247781.98</v>
      </c>
      <c r="E43" s="18">
        <v>0</v>
      </c>
      <c r="F43" s="18">
        <v>0</v>
      </c>
    </row>
    <row r="44" spans="1:6" ht="36" customHeight="1" x14ac:dyDescent="0.25">
      <c r="A44" s="42" t="s">
        <v>84</v>
      </c>
      <c r="B44" s="18">
        <v>5496557.46</v>
      </c>
      <c r="C44" s="18">
        <f t="shared" si="0"/>
        <v>16829505</v>
      </c>
      <c r="D44" s="18">
        <v>22326062.460000001</v>
      </c>
      <c r="E44" s="18">
        <v>4924387</v>
      </c>
      <c r="F44" s="18">
        <v>4924387</v>
      </c>
    </row>
    <row r="45" spans="1:6" ht="36" customHeight="1" x14ac:dyDescent="0.25">
      <c r="A45" s="42" t="s">
        <v>85</v>
      </c>
      <c r="B45" s="18">
        <v>10192024</v>
      </c>
      <c r="C45" s="18">
        <f t="shared" si="0"/>
        <v>2777488.4399999995</v>
      </c>
      <c r="D45" s="18">
        <v>12969512.439999999</v>
      </c>
      <c r="E45" s="18">
        <v>10192024</v>
      </c>
      <c r="F45" s="18">
        <v>10192024</v>
      </c>
    </row>
    <row r="46" spans="1:6" ht="21" customHeight="1" x14ac:dyDescent="0.25">
      <c r="A46" s="42" t="s">
        <v>9</v>
      </c>
      <c r="B46" s="18">
        <v>14944879</v>
      </c>
      <c r="C46" s="18">
        <f t="shared" si="0"/>
        <v>18666069.659999996</v>
      </c>
      <c r="D46" s="18">
        <v>33610948.659999996</v>
      </c>
      <c r="E46" s="18">
        <v>12533847</v>
      </c>
      <c r="F46" s="18">
        <v>12533847</v>
      </c>
    </row>
    <row r="47" spans="1:6" ht="36" customHeight="1" x14ac:dyDescent="0.25">
      <c r="A47" s="42" t="s">
        <v>94</v>
      </c>
      <c r="B47" s="18">
        <v>11588845</v>
      </c>
      <c r="C47" s="18">
        <f t="shared" si="0"/>
        <v>790954.68999999948</v>
      </c>
      <c r="D47" s="18">
        <v>12379799.689999999</v>
      </c>
      <c r="E47" s="18">
        <v>11588845</v>
      </c>
      <c r="F47" s="18">
        <v>11588845</v>
      </c>
    </row>
    <row r="48" spans="1:6" ht="36" customHeight="1" x14ac:dyDescent="0.25">
      <c r="A48" s="42" t="s">
        <v>86</v>
      </c>
      <c r="B48" s="18">
        <v>12182511</v>
      </c>
      <c r="C48" s="18">
        <f t="shared" si="0"/>
        <v>-861023.59999999963</v>
      </c>
      <c r="D48" s="18">
        <v>11321487.4</v>
      </c>
      <c r="E48" s="18">
        <v>12182511</v>
      </c>
      <c r="F48" s="18">
        <v>12182511</v>
      </c>
    </row>
    <row r="49" spans="1:6" ht="21" customHeight="1" x14ac:dyDescent="0.25">
      <c r="A49" s="42" t="s">
        <v>55</v>
      </c>
      <c r="B49" s="18">
        <v>20602992</v>
      </c>
      <c r="C49" s="18">
        <f t="shared" si="0"/>
        <v>-1500053.3200000003</v>
      </c>
      <c r="D49" s="18">
        <v>19102938.68</v>
      </c>
      <c r="E49" s="18">
        <v>20602992</v>
      </c>
      <c r="F49" s="18">
        <v>20602992</v>
      </c>
    </row>
    <row r="50" spans="1:6" s="84" customFormat="1" ht="21" customHeight="1" x14ac:dyDescent="0.25">
      <c r="A50" s="42" t="s">
        <v>319</v>
      </c>
      <c r="B50" s="18">
        <v>0</v>
      </c>
      <c r="C50" s="18">
        <f t="shared" si="0"/>
        <v>725630.4</v>
      </c>
      <c r="D50" s="18">
        <v>725630.4</v>
      </c>
      <c r="E50" s="18"/>
      <c r="F50" s="18"/>
    </row>
    <row r="51" spans="1:6" ht="36" customHeight="1" x14ac:dyDescent="0.25">
      <c r="A51" s="42" t="s">
        <v>88</v>
      </c>
      <c r="B51" s="18">
        <v>25180429</v>
      </c>
      <c r="C51" s="18">
        <f t="shared" si="0"/>
        <v>69224499.180000007</v>
      </c>
      <c r="D51" s="18">
        <v>94404928.180000007</v>
      </c>
      <c r="E51" s="18">
        <v>25180429</v>
      </c>
      <c r="F51" s="18">
        <v>25180429</v>
      </c>
    </row>
    <row r="52" spans="1:6" ht="21" customHeight="1" x14ac:dyDescent="0.25">
      <c r="A52" s="43" t="s">
        <v>28</v>
      </c>
      <c r="B52" s="23">
        <f>SUM(B6:B51)</f>
        <v>1392482220.4499998</v>
      </c>
      <c r="C52" s="23">
        <f>SUM(C6:C51)</f>
        <v>594395846.54999995</v>
      </c>
      <c r="D52" s="23">
        <f t="shared" ref="D52" si="1">SUM(D6:D51)</f>
        <v>1986878067.0000007</v>
      </c>
      <c r="E52" s="23">
        <f>SUM(E6:E51)</f>
        <v>1306166579.01</v>
      </c>
      <c r="F52" s="23">
        <f>SUM(F6:F51)</f>
        <v>1336892052.3600001</v>
      </c>
    </row>
    <row r="54" spans="1:6" ht="21" customHeight="1" x14ac:dyDescent="0.25">
      <c r="C54" s="32"/>
    </row>
  </sheetData>
  <autoFilter ref="A5:F52"/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0" tint="-0.499984740745262"/>
    <pageSetUpPr fitToPage="1"/>
  </sheetPr>
  <dimension ref="A1:H8"/>
  <sheetViews>
    <sheetView view="pageBreakPreview" zoomScaleNormal="100" zoomScaleSheetLayoutView="100" workbookViewId="0">
      <selection activeCell="B1" sqref="B1:H1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6" width="18.7109375" style="81" customWidth="1"/>
    <col min="7" max="8" width="18.7109375" style="26" customWidth="1"/>
    <col min="9" max="16384" width="9.140625" style="26"/>
  </cols>
  <sheetData>
    <row r="1" spans="1:8" ht="84" customHeight="1" x14ac:dyDescent="0.25">
      <c r="A1" s="41" t="s">
        <v>0</v>
      </c>
      <c r="B1" s="111"/>
      <c r="C1" s="111"/>
      <c r="D1" s="111"/>
      <c r="E1" s="111"/>
      <c r="F1" s="111"/>
      <c r="G1" s="111"/>
      <c r="H1" s="111"/>
    </row>
    <row r="2" spans="1:8" ht="21" customHeight="1" x14ac:dyDescent="0.25">
      <c r="A2" s="20" t="s">
        <v>0</v>
      </c>
      <c r="B2" s="20"/>
      <c r="C2" s="80"/>
      <c r="D2" s="80"/>
      <c r="E2" s="80"/>
      <c r="F2" s="80"/>
      <c r="H2" s="26" t="s">
        <v>98</v>
      </c>
    </row>
    <row r="3" spans="1:8" ht="87" customHeight="1" x14ac:dyDescent="0.25">
      <c r="A3" s="110" t="s">
        <v>99</v>
      </c>
      <c r="B3" s="110"/>
      <c r="C3" s="110"/>
      <c r="D3" s="110"/>
      <c r="E3" s="110"/>
      <c r="F3" s="110"/>
      <c r="G3" s="110"/>
      <c r="H3" s="110"/>
    </row>
    <row r="4" spans="1:8" ht="21" customHeight="1" x14ac:dyDescent="0.25">
      <c r="A4" s="41"/>
      <c r="B4" s="30"/>
      <c r="C4" s="79"/>
      <c r="D4" s="79"/>
      <c r="E4" s="79"/>
      <c r="F4" s="79"/>
      <c r="G4" s="15"/>
      <c r="H4" s="15" t="s">
        <v>1</v>
      </c>
    </row>
    <row r="5" spans="1:8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326</v>
      </c>
      <c r="G5" s="19" t="s">
        <v>30</v>
      </c>
      <c r="H5" s="19" t="s">
        <v>60</v>
      </c>
    </row>
    <row r="6" spans="1:8" ht="21" customHeight="1" x14ac:dyDescent="0.25">
      <c r="A6" s="42" t="s">
        <v>3</v>
      </c>
      <c r="B6" s="54">
        <v>19850303.039999999</v>
      </c>
      <c r="C6" s="51">
        <f>D6-B6</f>
        <v>25252525.25</v>
      </c>
      <c r="D6" s="54">
        <v>45102828.289999999</v>
      </c>
      <c r="E6" s="51">
        <v>265108232.33000001</v>
      </c>
      <c r="F6" s="51">
        <f>G6-E6</f>
        <v>-16228636.370000005</v>
      </c>
      <c r="G6" s="40">
        <v>248879595.96000001</v>
      </c>
      <c r="H6" s="40">
        <v>333240404.04000002</v>
      </c>
    </row>
    <row r="7" spans="1:8" ht="21" customHeight="1" x14ac:dyDescent="0.25">
      <c r="A7" s="42" t="s">
        <v>36</v>
      </c>
      <c r="B7" s="54">
        <v>99000000</v>
      </c>
      <c r="C7" s="51">
        <f t="shared" ref="C7" si="0">D7-B7</f>
        <v>-25252525.25</v>
      </c>
      <c r="D7" s="54">
        <v>73747474.75</v>
      </c>
      <c r="E7" s="51">
        <v>20805000</v>
      </c>
      <c r="F7" s="51">
        <f>G7-E7</f>
        <v>28808764.240000002</v>
      </c>
      <c r="G7" s="40">
        <v>49613764.240000002</v>
      </c>
      <c r="H7" s="40">
        <v>0</v>
      </c>
    </row>
    <row r="8" spans="1:8" ht="21" customHeight="1" x14ac:dyDescent="0.25">
      <c r="A8" s="43" t="s">
        <v>28</v>
      </c>
      <c r="B8" s="29">
        <f>SUM(B6:B7)</f>
        <v>118850303.03999999</v>
      </c>
      <c r="C8" s="29">
        <f t="shared" ref="C8:D8" si="1">SUM(C6:C7)</f>
        <v>0</v>
      </c>
      <c r="D8" s="29">
        <f t="shared" si="1"/>
        <v>118850303.03999999</v>
      </c>
      <c r="E8" s="29">
        <f t="shared" ref="E8" si="2">SUM(E6:E7)</f>
        <v>285913232.33000004</v>
      </c>
      <c r="F8" s="29">
        <f t="shared" ref="F8" si="3">SUM(F6:F7)</f>
        <v>12580127.869999997</v>
      </c>
      <c r="G8" s="29">
        <f t="shared" ref="G8" si="4">SUM(G6:G7)</f>
        <v>298493360.19999999</v>
      </c>
      <c r="H8" s="29">
        <f>SUM(H6:H7)</f>
        <v>333240404.04000002</v>
      </c>
    </row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0" tint="-0.499984740745262"/>
    <pageSetUpPr fitToPage="1"/>
  </sheetPr>
  <dimension ref="A1:F11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1" customWidth="1"/>
    <col min="5" max="6" width="18.7109375" style="26" customWidth="1"/>
    <col min="7" max="16384" width="9.140625" style="26"/>
  </cols>
  <sheetData>
    <row r="1" spans="1:6" ht="84" customHeight="1" x14ac:dyDescent="0.25">
      <c r="A1" s="105" t="s">
        <v>0</v>
      </c>
      <c r="B1" s="118"/>
      <c r="C1" s="118"/>
      <c r="D1" s="118"/>
      <c r="E1" s="118"/>
      <c r="F1" s="118"/>
    </row>
    <row r="2" spans="1:6" ht="21" customHeight="1" x14ac:dyDescent="0.25">
      <c r="A2" s="106" t="s">
        <v>0</v>
      </c>
      <c r="B2" s="106"/>
      <c r="C2" s="106"/>
      <c r="D2" s="106"/>
      <c r="E2" s="107"/>
      <c r="F2" s="107" t="s">
        <v>100</v>
      </c>
    </row>
    <row r="3" spans="1:6" ht="63.75" customHeight="1" x14ac:dyDescent="0.25">
      <c r="A3" s="119" t="s">
        <v>91</v>
      </c>
      <c r="B3" s="119"/>
      <c r="C3" s="119"/>
      <c r="D3" s="119"/>
      <c r="E3" s="119"/>
      <c r="F3" s="119"/>
    </row>
    <row r="4" spans="1:6" ht="21" customHeight="1" x14ac:dyDescent="0.25">
      <c r="A4" s="41"/>
      <c r="B4" s="30"/>
      <c r="C4" s="79"/>
      <c r="D4" s="79"/>
      <c r="E4" s="15"/>
      <c r="F4" s="15" t="s">
        <v>1</v>
      </c>
    </row>
    <row r="5" spans="1:6" ht="52.5" customHeight="1" x14ac:dyDescent="0.25">
      <c r="A5" s="25" t="s">
        <v>2</v>
      </c>
      <c r="B5" s="25" t="s">
        <v>23</v>
      </c>
      <c r="C5" s="25" t="s">
        <v>326</v>
      </c>
      <c r="D5" s="25" t="s">
        <v>23</v>
      </c>
      <c r="E5" s="25" t="s">
        <v>30</v>
      </c>
      <c r="F5" s="25" t="s">
        <v>60</v>
      </c>
    </row>
    <row r="6" spans="1:6" ht="21" customHeight="1" x14ac:dyDescent="0.25">
      <c r="A6" s="44" t="s">
        <v>3</v>
      </c>
      <c r="B6" s="40">
        <v>10276207.02</v>
      </c>
      <c r="C6" s="40">
        <f>D6-B6</f>
        <v>-3757140.2700000219</v>
      </c>
      <c r="D6" s="40">
        <v>6519066.7499999776</v>
      </c>
      <c r="E6" s="40">
        <v>0</v>
      </c>
      <c r="F6" s="40">
        <v>0</v>
      </c>
    </row>
    <row r="7" spans="1:6" ht="21" customHeight="1" x14ac:dyDescent="0.25">
      <c r="A7" s="44" t="s">
        <v>46</v>
      </c>
      <c r="B7" s="40">
        <v>5261573.7</v>
      </c>
      <c r="C7" s="40">
        <f t="shared" ref="C7:C10" si="0">D7-B7</f>
        <v>0</v>
      </c>
      <c r="D7" s="40">
        <v>5261573.6999999955</v>
      </c>
      <c r="E7" s="40">
        <v>0</v>
      </c>
      <c r="F7" s="40">
        <v>0</v>
      </c>
    </row>
    <row r="8" spans="1:6" ht="21" customHeight="1" x14ac:dyDescent="0.25">
      <c r="A8" s="44" t="s">
        <v>36</v>
      </c>
      <c r="B8" s="40">
        <v>79200000</v>
      </c>
      <c r="C8" s="40">
        <f t="shared" si="0"/>
        <v>0</v>
      </c>
      <c r="D8" s="40">
        <v>79200000</v>
      </c>
      <c r="E8" s="40">
        <v>0</v>
      </c>
      <c r="F8" s="40">
        <v>0</v>
      </c>
    </row>
    <row r="9" spans="1:6" ht="21" customHeight="1" x14ac:dyDescent="0.25">
      <c r="A9" s="44" t="s">
        <v>44</v>
      </c>
      <c r="B9" s="40">
        <v>21204965.310000002</v>
      </c>
      <c r="C9" s="40">
        <f t="shared" si="0"/>
        <v>-12359887.470000004</v>
      </c>
      <c r="D9" s="40">
        <v>8845077.839999998</v>
      </c>
      <c r="E9" s="40">
        <v>0</v>
      </c>
      <c r="F9" s="40">
        <v>0</v>
      </c>
    </row>
    <row r="10" spans="1:6" ht="21" customHeight="1" x14ac:dyDescent="0.25">
      <c r="A10" s="44" t="s">
        <v>41</v>
      </c>
      <c r="B10" s="40">
        <v>45251757.329999998</v>
      </c>
      <c r="C10" s="40">
        <f t="shared" si="0"/>
        <v>0</v>
      </c>
      <c r="D10" s="40">
        <v>45251757.329999998</v>
      </c>
      <c r="E10" s="40">
        <v>0</v>
      </c>
      <c r="F10" s="40">
        <v>0</v>
      </c>
    </row>
    <row r="11" spans="1:6" ht="21" customHeight="1" x14ac:dyDescent="0.25">
      <c r="A11" s="8" t="s">
        <v>28</v>
      </c>
      <c r="B11" s="16">
        <f>SUM(B6:B10)</f>
        <v>161194503.36000001</v>
      </c>
      <c r="C11" s="16">
        <f t="shared" ref="C11:D11" si="1">SUM(C6:C10)</f>
        <v>-16117027.740000026</v>
      </c>
      <c r="D11" s="16">
        <f t="shared" si="1"/>
        <v>145077475.61999997</v>
      </c>
      <c r="E11" s="16">
        <f t="shared" ref="E11:F11" si="2">SUM(E6:E10)</f>
        <v>0</v>
      </c>
      <c r="F11" s="16">
        <f t="shared" si="2"/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0" tint="-0.499984740745262"/>
    <pageSetUpPr fitToPage="1"/>
  </sheetPr>
  <dimension ref="A1:H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1" customWidth="1"/>
    <col min="5" max="5" width="13.140625" style="81" customWidth="1"/>
    <col min="6" max="6" width="18.28515625" style="81" customWidth="1"/>
    <col min="7" max="7" width="18.7109375" style="26" customWidth="1"/>
    <col min="8" max="8" width="14.5703125" style="26" customWidth="1"/>
    <col min="9" max="16384" width="9.140625" style="26"/>
  </cols>
  <sheetData>
    <row r="1" spans="1:8" ht="84" customHeight="1" x14ac:dyDescent="0.25">
      <c r="A1" s="41" t="s">
        <v>0</v>
      </c>
      <c r="B1" s="111"/>
      <c r="C1" s="111"/>
      <c r="D1" s="111"/>
      <c r="E1" s="111"/>
      <c r="F1" s="111"/>
      <c r="G1" s="111"/>
      <c r="H1" s="111"/>
    </row>
    <row r="2" spans="1:8" ht="21" customHeight="1" x14ac:dyDescent="0.25">
      <c r="A2" s="20" t="s">
        <v>0</v>
      </c>
      <c r="B2" s="20"/>
      <c r="C2" s="80"/>
      <c r="D2" s="80"/>
      <c r="E2" s="80"/>
      <c r="F2" s="80"/>
      <c r="G2" s="20"/>
      <c r="H2" s="26" t="s">
        <v>101</v>
      </c>
    </row>
    <row r="3" spans="1:8" ht="63.75" customHeight="1" x14ac:dyDescent="0.25">
      <c r="A3" s="112" t="s">
        <v>62</v>
      </c>
      <c r="B3" s="112"/>
      <c r="C3" s="112"/>
      <c r="D3" s="112"/>
      <c r="E3" s="112"/>
      <c r="F3" s="112"/>
      <c r="G3" s="112"/>
      <c r="H3" s="112"/>
    </row>
    <row r="4" spans="1:8" ht="21" customHeight="1" x14ac:dyDescent="0.25">
      <c r="A4" s="41" t="s">
        <v>0</v>
      </c>
      <c r="B4" s="30"/>
      <c r="C4" s="79"/>
      <c r="D4" s="79"/>
      <c r="E4" s="79"/>
      <c r="F4" s="79"/>
      <c r="G4" s="30"/>
      <c r="H4" s="15" t="s">
        <v>1</v>
      </c>
    </row>
    <row r="5" spans="1:8" ht="52.5" customHeight="1" x14ac:dyDescent="0.25">
      <c r="A5" s="25" t="s">
        <v>2</v>
      </c>
      <c r="B5" s="25" t="s">
        <v>23</v>
      </c>
      <c r="C5" s="25" t="s">
        <v>326</v>
      </c>
      <c r="D5" s="25" t="s">
        <v>23</v>
      </c>
      <c r="E5" s="25" t="s">
        <v>30</v>
      </c>
      <c r="F5" s="25" t="s">
        <v>326</v>
      </c>
      <c r="G5" s="25" t="s">
        <v>30</v>
      </c>
      <c r="H5" s="25" t="s">
        <v>60</v>
      </c>
    </row>
    <row r="6" spans="1:8" ht="21" customHeight="1" x14ac:dyDescent="0.25">
      <c r="A6" s="44" t="s">
        <v>3</v>
      </c>
      <c r="B6" s="40">
        <v>852717235.86000001</v>
      </c>
      <c r="C6" s="40">
        <f>D6-B6</f>
        <v>-614193353.44000006</v>
      </c>
      <c r="D6" s="40">
        <v>238523882.41999996</v>
      </c>
      <c r="E6" s="40">
        <v>0</v>
      </c>
      <c r="F6" s="40">
        <f>G6-E6</f>
        <v>614193353.44000006</v>
      </c>
      <c r="G6" s="40">
        <v>614193353.44000006</v>
      </c>
      <c r="H6" s="40">
        <v>0</v>
      </c>
    </row>
    <row r="7" spans="1:8" ht="21" customHeight="1" x14ac:dyDescent="0.25">
      <c r="A7" s="8" t="s">
        <v>28</v>
      </c>
      <c r="B7" s="16">
        <f>B6</f>
        <v>852717235.86000001</v>
      </c>
      <c r="C7" s="16">
        <f t="shared" ref="C7:D7" si="0">C6</f>
        <v>-614193353.44000006</v>
      </c>
      <c r="D7" s="16">
        <f t="shared" si="0"/>
        <v>238523882.41999996</v>
      </c>
      <c r="E7" s="16">
        <f t="shared" ref="E7:G7" si="1">SUM(E6)</f>
        <v>0</v>
      </c>
      <c r="F7" s="16">
        <f t="shared" si="1"/>
        <v>614193353.44000006</v>
      </c>
      <c r="G7" s="16">
        <f t="shared" si="1"/>
        <v>614193353.44000006</v>
      </c>
      <c r="H7" s="16">
        <f t="shared" ref="H7" si="2">SUM(H6)</f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50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0" tint="-0.499984740745262"/>
    <pageSetUpPr fitToPage="1"/>
  </sheetPr>
  <dimension ref="A1:F9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1" customWidth="1"/>
    <col min="5" max="6" width="18.7109375" style="26" customWidth="1"/>
    <col min="7" max="16384" width="9.140625" style="26"/>
  </cols>
  <sheetData>
    <row r="1" spans="1:6" ht="84" customHeight="1" x14ac:dyDescent="0.25">
      <c r="A1" s="41" t="s">
        <v>0</v>
      </c>
      <c r="B1" s="111"/>
      <c r="C1" s="111"/>
      <c r="D1" s="111"/>
      <c r="E1" s="111"/>
      <c r="F1" s="111"/>
    </row>
    <row r="2" spans="1:6" ht="21" customHeight="1" x14ac:dyDescent="0.25">
      <c r="A2" s="20" t="s">
        <v>0</v>
      </c>
      <c r="B2" s="20"/>
      <c r="C2" s="80"/>
      <c r="D2" s="80"/>
      <c r="E2" s="20"/>
      <c r="F2" s="20" t="s">
        <v>102</v>
      </c>
    </row>
    <row r="3" spans="1:6" ht="63.75" customHeight="1" x14ac:dyDescent="0.25">
      <c r="A3" s="112" t="s">
        <v>92</v>
      </c>
      <c r="B3" s="112"/>
      <c r="C3" s="112"/>
      <c r="D3" s="112"/>
      <c r="E3" s="112"/>
      <c r="F3" s="112"/>
    </row>
    <row r="4" spans="1:6" ht="21" customHeight="1" x14ac:dyDescent="0.25">
      <c r="A4" s="41"/>
      <c r="B4" s="30"/>
      <c r="C4" s="79"/>
      <c r="D4" s="79"/>
      <c r="E4" s="15"/>
      <c r="F4" s="15" t="s">
        <v>1</v>
      </c>
    </row>
    <row r="5" spans="1:6" ht="52.5" customHeight="1" x14ac:dyDescent="0.25">
      <c r="A5" s="19" t="s">
        <v>2</v>
      </c>
      <c r="B5" s="4" t="s">
        <v>23</v>
      </c>
      <c r="C5" s="25" t="s">
        <v>326</v>
      </c>
      <c r="D5" s="85" t="s">
        <v>23</v>
      </c>
      <c r="E5" s="6" t="s">
        <v>30</v>
      </c>
      <c r="F5" s="6" t="s">
        <v>60</v>
      </c>
    </row>
    <row r="6" spans="1:6" ht="21" customHeight="1" x14ac:dyDescent="0.25">
      <c r="A6" s="42" t="s">
        <v>3</v>
      </c>
      <c r="B6" s="51">
        <v>23372505.259999998</v>
      </c>
      <c r="C6" s="51">
        <f>D6-B6</f>
        <v>-5440286.0799999982</v>
      </c>
      <c r="D6" s="51">
        <v>17932219.18</v>
      </c>
      <c r="E6" s="40">
        <v>0</v>
      </c>
      <c r="F6" s="40">
        <v>0</v>
      </c>
    </row>
    <row r="7" spans="1:6" ht="21" customHeight="1" x14ac:dyDescent="0.25">
      <c r="A7" s="17" t="s">
        <v>28</v>
      </c>
      <c r="B7" s="29">
        <f t="shared" ref="B7:F7" si="0">SUM(B6)</f>
        <v>23372505.259999998</v>
      </c>
      <c r="C7" s="86">
        <f>D7-B7</f>
        <v>-5440286.0799999982</v>
      </c>
      <c r="D7" s="29">
        <f>SUM(D6)</f>
        <v>17932219.18</v>
      </c>
      <c r="E7" s="29">
        <f t="shared" si="0"/>
        <v>0</v>
      </c>
      <c r="F7" s="29">
        <f t="shared" si="0"/>
        <v>0</v>
      </c>
    </row>
    <row r="8" spans="1:6" ht="21" customHeight="1" x14ac:dyDescent="0.25">
      <c r="B8" s="32"/>
      <c r="C8" s="32"/>
      <c r="D8" s="32"/>
      <c r="E8" s="32"/>
      <c r="F8" s="32"/>
    </row>
    <row r="9" spans="1:6" ht="21" customHeight="1" x14ac:dyDescent="0.25">
      <c r="B9" s="32"/>
      <c r="C9" s="32"/>
      <c r="D9" s="32"/>
      <c r="E9" s="32"/>
      <c r="F9" s="3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0" tint="-0.499984740745262"/>
    <pageSetUpPr fitToPage="1"/>
  </sheetPr>
  <dimension ref="A1:H1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3" width="16.85546875" style="81" customWidth="1"/>
    <col min="4" max="4" width="18.7109375" style="81" customWidth="1"/>
    <col min="5" max="5" width="14.5703125" style="26" customWidth="1"/>
    <col min="6" max="6" width="15.85546875" style="81" customWidth="1"/>
    <col min="7" max="7" width="17.42578125" style="81" customWidth="1"/>
    <col min="8" max="8" width="16" style="26" customWidth="1"/>
    <col min="9" max="16384" width="9.140625" style="26"/>
  </cols>
  <sheetData>
    <row r="1" spans="1:8" ht="84" customHeight="1" x14ac:dyDescent="0.25">
      <c r="A1" s="41"/>
      <c r="B1" s="111"/>
      <c r="C1" s="111"/>
      <c r="D1" s="111"/>
      <c r="E1" s="111"/>
      <c r="F1" s="111"/>
      <c r="G1" s="111"/>
      <c r="H1" s="111"/>
    </row>
    <row r="2" spans="1:8" ht="21" customHeight="1" x14ac:dyDescent="0.25">
      <c r="A2" s="20"/>
      <c r="B2" s="20"/>
      <c r="C2" s="80"/>
      <c r="D2" s="80"/>
      <c r="H2" s="35" t="s">
        <v>111</v>
      </c>
    </row>
    <row r="3" spans="1:8" ht="63.75" customHeight="1" x14ac:dyDescent="0.25">
      <c r="A3" s="112" t="s">
        <v>65</v>
      </c>
      <c r="B3" s="112"/>
      <c r="C3" s="112"/>
      <c r="D3" s="112"/>
      <c r="E3" s="112"/>
      <c r="F3" s="112"/>
      <c r="G3" s="112"/>
      <c r="H3" s="112"/>
    </row>
    <row r="4" spans="1:8" ht="21" customHeight="1" x14ac:dyDescent="0.25">
      <c r="A4" s="41"/>
      <c r="B4" s="30"/>
      <c r="C4" s="79"/>
      <c r="D4" s="79"/>
      <c r="E4" s="15"/>
      <c r="F4" s="15"/>
      <c r="G4" s="15"/>
      <c r="H4" s="15" t="s">
        <v>1</v>
      </c>
    </row>
    <row r="5" spans="1:8" ht="52.5" customHeight="1" x14ac:dyDescent="0.25">
      <c r="A5" s="19" t="s">
        <v>2</v>
      </c>
      <c r="B5" s="25" t="s">
        <v>23</v>
      </c>
      <c r="C5" s="25" t="s">
        <v>326</v>
      </c>
      <c r="D5" s="85" t="s">
        <v>23</v>
      </c>
      <c r="E5" s="6" t="s">
        <v>30</v>
      </c>
      <c r="F5" s="6" t="s">
        <v>326</v>
      </c>
      <c r="G5" s="6" t="s">
        <v>30</v>
      </c>
      <c r="H5" s="6" t="s">
        <v>60</v>
      </c>
    </row>
    <row r="6" spans="1:8" ht="21" customHeight="1" x14ac:dyDescent="0.25">
      <c r="A6" s="42" t="s">
        <v>3</v>
      </c>
      <c r="B6" s="87">
        <v>159331229.49000001</v>
      </c>
      <c r="C6" s="87">
        <f>D6-B6</f>
        <v>0</v>
      </c>
      <c r="D6" s="18">
        <v>159331229.49000001</v>
      </c>
      <c r="E6" s="18">
        <v>0</v>
      </c>
      <c r="F6" s="18">
        <f>G6-E6</f>
        <v>0</v>
      </c>
      <c r="G6" s="18">
        <v>0</v>
      </c>
      <c r="H6" s="18">
        <v>0</v>
      </c>
    </row>
    <row r="7" spans="1:8" ht="21" customHeight="1" x14ac:dyDescent="0.25">
      <c r="A7" s="42" t="s">
        <v>25</v>
      </c>
      <c r="B7" s="18">
        <v>278915552.05000001</v>
      </c>
      <c r="C7" s="18">
        <f t="shared" ref="C7:C16" si="0">D7-B7</f>
        <v>0</v>
      </c>
      <c r="D7" s="18">
        <v>278915552.05000001</v>
      </c>
      <c r="E7" s="18">
        <v>0</v>
      </c>
      <c r="F7" s="18">
        <f t="shared" ref="F7:F16" si="1">G7-E7</f>
        <v>0</v>
      </c>
      <c r="G7" s="18">
        <v>0</v>
      </c>
      <c r="H7" s="18">
        <v>0</v>
      </c>
    </row>
    <row r="8" spans="1:8" ht="21" customHeight="1" x14ac:dyDescent="0.25">
      <c r="A8" s="42" t="s">
        <v>35</v>
      </c>
      <c r="B8" s="18">
        <v>107807001.88</v>
      </c>
      <c r="C8" s="18">
        <f t="shared" si="0"/>
        <v>0</v>
      </c>
      <c r="D8" s="18">
        <v>107807001.88</v>
      </c>
      <c r="E8" s="18">
        <v>0</v>
      </c>
      <c r="F8" s="18">
        <f t="shared" si="1"/>
        <v>0</v>
      </c>
      <c r="G8" s="18">
        <v>0</v>
      </c>
      <c r="H8" s="18">
        <v>0</v>
      </c>
    </row>
    <row r="9" spans="1:8" ht="21" customHeight="1" x14ac:dyDescent="0.25">
      <c r="A9" s="42" t="s">
        <v>36</v>
      </c>
      <c r="B9" s="18">
        <v>219003682</v>
      </c>
      <c r="C9" s="18">
        <f t="shared" si="0"/>
        <v>0</v>
      </c>
      <c r="D9" s="18">
        <v>219003682</v>
      </c>
      <c r="E9" s="18">
        <v>0</v>
      </c>
      <c r="F9" s="18">
        <f t="shared" si="1"/>
        <v>0</v>
      </c>
      <c r="G9" s="18">
        <v>0</v>
      </c>
      <c r="H9" s="18">
        <v>0</v>
      </c>
    </row>
    <row r="10" spans="1:8" ht="21" customHeight="1" x14ac:dyDescent="0.25">
      <c r="A10" s="42" t="s">
        <v>48</v>
      </c>
      <c r="B10" s="18">
        <v>267875010.69</v>
      </c>
      <c r="C10" s="18">
        <f t="shared" si="0"/>
        <v>0</v>
      </c>
      <c r="D10" s="18">
        <v>267875010.69</v>
      </c>
      <c r="E10" s="18">
        <v>0</v>
      </c>
      <c r="F10" s="18">
        <f t="shared" si="1"/>
        <v>0</v>
      </c>
      <c r="G10" s="18">
        <v>0</v>
      </c>
      <c r="H10" s="18">
        <v>0</v>
      </c>
    </row>
    <row r="11" spans="1:8" ht="36" customHeight="1" x14ac:dyDescent="0.25">
      <c r="A11" s="42" t="s">
        <v>76</v>
      </c>
      <c r="B11" s="18">
        <v>274655027.28000003</v>
      </c>
      <c r="C11" s="18">
        <f t="shared" si="0"/>
        <v>0</v>
      </c>
      <c r="D11" s="18">
        <v>274655027.28000003</v>
      </c>
      <c r="E11" s="18">
        <v>0</v>
      </c>
      <c r="F11" s="18">
        <f t="shared" si="1"/>
        <v>0</v>
      </c>
      <c r="G11" s="18">
        <v>0</v>
      </c>
      <c r="H11" s="18">
        <v>0</v>
      </c>
    </row>
    <row r="12" spans="1:8" ht="21" customHeight="1" x14ac:dyDescent="0.25">
      <c r="A12" s="42" t="s">
        <v>42</v>
      </c>
      <c r="B12" s="18">
        <v>285242138.68000001</v>
      </c>
      <c r="C12" s="18">
        <f t="shared" si="0"/>
        <v>0</v>
      </c>
      <c r="D12" s="18">
        <v>285242138.68000001</v>
      </c>
      <c r="E12" s="18">
        <v>0</v>
      </c>
      <c r="F12" s="18">
        <f t="shared" si="1"/>
        <v>0</v>
      </c>
      <c r="G12" s="18">
        <v>0</v>
      </c>
      <c r="H12" s="18">
        <v>0</v>
      </c>
    </row>
    <row r="13" spans="1:8" ht="21" customHeight="1" x14ac:dyDescent="0.25">
      <c r="A13" s="42" t="s">
        <v>24</v>
      </c>
      <c r="B13" s="18">
        <v>267275016.30000001</v>
      </c>
      <c r="C13" s="18">
        <f t="shared" si="0"/>
        <v>0</v>
      </c>
      <c r="D13" s="18">
        <v>267275016.30000001</v>
      </c>
      <c r="E13" s="18">
        <v>0</v>
      </c>
      <c r="F13" s="18">
        <f t="shared" si="1"/>
        <v>0</v>
      </c>
      <c r="G13" s="18">
        <v>0</v>
      </c>
      <c r="H13" s="18">
        <v>0</v>
      </c>
    </row>
    <row r="14" spans="1:8" ht="21" customHeight="1" x14ac:dyDescent="0.25">
      <c r="A14" s="42" t="s">
        <v>9</v>
      </c>
      <c r="B14" s="18">
        <v>19376296.300000001</v>
      </c>
      <c r="C14" s="18">
        <f t="shared" si="0"/>
        <v>0</v>
      </c>
      <c r="D14" s="18">
        <v>19376296.300000001</v>
      </c>
      <c r="E14" s="18">
        <v>0</v>
      </c>
      <c r="F14" s="18">
        <f t="shared" si="1"/>
        <v>0</v>
      </c>
      <c r="G14" s="18">
        <v>0</v>
      </c>
      <c r="H14" s="18">
        <v>0</v>
      </c>
    </row>
    <row r="15" spans="1:8" ht="21" customHeight="1" x14ac:dyDescent="0.25">
      <c r="A15" s="42" t="s">
        <v>55</v>
      </c>
      <c r="B15" s="18">
        <v>282646956.38999999</v>
      </c>
      <c r="C15" s="18">
        <f t="shared" si="0"/>
        <v>-5000000</v>
      </c>
      <c r="D15" s="18">
        <v>277646956.38999999</v>
      </c>
      <c r="E15" s="18">
        <v>0</v>
      </c>
      <c r="F15" s="18">
        <f t="shared" si="1"/>
        <v>5000000</v>
      </c>
      <c r="G15" s="18">
        <v>5000000</v>
      </c>
      <c r="H15" s="18">
        <v>0</v>
      </c>
    </row>
    <row r="16" spans="1:8" ht="21" customHeight="1" x14ac:dyDescent="0.25">
      <c r="A16" s="42" t="s">
        <v>56</v>
      </c>
      <c r="B16" s="18">
        <v>233524691</v>
      </c>
      <c r="C16" s="18">
        <f t="shared" si="0"/>
        <v>10038489.924199998</v>
      </c>
      <c r="D16" s="18">
        <v>243563180.9242</v>
      </c>
      <c r="E16" s="18">
        <v>0</v>
      </c>
      <c r="F16" s="18">
        <f t="shared" si="1"/>
        <v>0</v>
      </c>
      <c r="G16" s="18">
        <v>0</v>
      </c>
      <c r="H16" s="18">
        <v>0</v>
      </c>
    </row>
    <row r="17" spans="1:8" ht="21" customHeight="1" x14ac:dyDescent="0.25">
      <c r="A17" s="17" t="s">
        <v>28</v>
      </c>
      <c r="B17" s="53">
        <f>SUM(B6:B16)</f>
        <v>2395652602.0599999</v>
      </c>
      <c r="C17" s="53">
        <f t="shared" ref="C17:D17" si="2">SUM(C6:C16)</f>
        <v>5038489.9241999984</v>
      </c>
      <c r="D17" s="53">
        <f t="shared" si="2"/>
        <v>2400691091.9842</v>
      </c>
      <c r="E17" s="53">
        <f t="shared" ref="E17:H17" si="3">SUM(E6:E16)</f>
        <v>0</v>
      </c>
      <c r="F17" s="53">
        <f t="shared" si="3"/>
        <v>5000000</v>
      </c>
      <c r="G17" s="53">
        <f t="shared" si="3"/>
        <v>5000000</v>
      </c>
      <c r="H17" s="53">
        <f t="shared" si="3"/>
        <v>0</v>
      </c>
    </row>
  </sheetData>
  <mergeCells count="2">
    <mergeCell ref="B1:H1"/>
    <mergeCell ref="A3:H3"/>
  </mergeCells>
  <pageMargins left="0.7" right="0.7" top="0.75" bottom="0.75" header="0.3" footer="0.3"/>
  <pageSetup paperSize="9" scale="51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0" tint="-0.499984740745262"/>
    <pageSetUpPr fitToPage="1"/>
  </sheetPr>
  <dimension ref="A1:F3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112</v>
      </c>
    </row>
    <row r="3" spans="1:6" ht="63.75" customHeight="1" x14ac:dyDescent="0.25">
      <c r="A3" s="110" t="s">
        <v>93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5" t="s">
        <v>3</v>
      </c>
      <c r="B6" s="3">
        <v>15732759.279999999</v>
      </c>
      <c r="C6" s="3">
        <f>D6-B6</f>
        <v>-299747.08000000007</v>
      </c>
      <c r="D6" s="3">
        <v>15433012.199999999</v>
      </c>
      <c r="E6" s="3">
        <v>15732759.279999999</v>
      </c>
      <c r="F6" s="3">
        <v>15732759.279999999</v>
      </c>
    </row>
    <row r="7" spans="1:6" ht="21" customHeight="1" x14ac:dyDescent="0.25">
      <c r="A7" s="45" t="s">
        <v>4</v>
      </c>
      <c r="B7" s="3">
        <v>1677487.5</v>
      </c>
      <c r="C7" s="3">
        <f t="shared" ref="C7:C36" si="0">D7-B7</f>
        <v>0</v>
      </c>
      <c r="D7" s="3">
        <v>1677487.5</v>
      </c>
      <c r="E7" s="3">
        <v>1677487.5</v>
      </c>
      <c r="F7" s="3">
        <v>1677487.5</v>
      </c>
    </row>
    <row r="8" spans="1:6" ht="21" customHeight="1" x14ac:dyDescent="0.25">
      <c r="A8" s="45" t="s">
        <v>25</v>
      </c>
      <c r="B8" s="3">
        <v>793350</v>
      </c>
      <c r="C8" s="3">
        <f t="shared" si="0"/>
        <v>0</v>
      </c>
      <c r="D8" s="3">
        <v>793350</v>
      </c>
      <c r="E8" s="3">
        <v>793350</v>
      </c>
      <c r="F8" s="3">
        <v>793350</v>
      </c>
    </row>
    <row r="9" spans="1:6" ht="21" customHeight="1" x14ac:dyDescent="0.25">
      <c r="A9" s="45" t="s">
        <v>46</v>
      </c>
      <c r="B9" s="3">
        <v>1125000</v>
      </c>
      <c r="C9" s="3">
        <f t="shared" si="0"/>
        <v>0</v>
      </c>
      <c r="D9" s="3">
        <v>1125000</v>
      </c>
      <c r="E9" s="3">
        <v>1125000</v>
      </c>
      <c r="F9" s="3">
        <v>1125000</v>
      </c>
    </row>
    <row r="10" spans="1:6" ht="21" customHeight="1" x14ac:dyDescent="0.25">
      <c r="A10" s="45" t="s">
        <v>34</v>
      </c>
      <c r="B10" s="3">
        <v>1210429.29</v>
      </c>
      <c r="C10" s="3">
        <f t="shared" si="0"/>
        <v>0</v>
      </c>
      <c r="D10" s="3">
        <v>1210429.29</v>
      </c>
      <c r="E10" s="3">
        <v>1210429.29</v>
      </c>
      <c r="F10" s="3">
        <v>1210429.29</v>
      </c>
    </row>
    <row r="11" spans="1:6" ht="21" customHeight="1" x14ac:dyDescent="0.25">
      <c r="A11" s="45" t="s">
        <v>35</v>
      </c>
      <c r="B11" s="3">
        <v>1035990</v>
      </c>
      <c r="C11" s="3">
        <f t="shared" si="0"/>
        <v>0</v>
      </c>
      <c r="D11" s="3">
        <v>1035990</v>
      </c>
      <c r="E11" s="3">
        <v>1035990</v>
      </c>
      <c r="F11" s="3">
        <v>1035990</v>
      </c>
    </row>
    <row r="12" spans="1:6" ht="21" customHeight="1" x14ac:dyDescent="0.25">
      <c r="A12" s="45" t="s">
        <v>36</v>
      </c>
      <c r="B12" s="3">
        <v>370183.88</v>
      </c>
      <c r="C12" s="3">
        <f t="shared" si="0"/>
        <v>-18257.979999999981</v>
      </c>
      <c r="D12" s="3">
        <v>351925.9</v>
      </c>
      <c r="E12" s="3">
        <v>973483.88</v>
      </c>
      <c r="F12" s="3">
        <v>1613883.88</v>
      </c>
    </row>
    <row r="13" spans="1:6" ht="21" customHeight="1" x14ac:dyDescent="0.25">
      <c r="A13" s="45" t="s">
        <v>37</v>
      </c>
      <c r="B13" s="3">
        <v>956250</v>
      </c>
      <c r="C13" s="3">
        <f t="shared" si="0"/>
        <v>0</v>
      </c>
      <c r="D13" s="3">
        <v>956250</v>
      </c>
      <c r="E13" s="3">
        <v>956250</v>
      </c>
      <c r="F13" s="3">
        <v>956250</v>
      </c>
    </row>
    <row r="14" spans="1:6" ht="21" customHeight="1" x14ac:dyDescent="0.25">
      <c r="A14" s="45" t="s">
        <v>38</v>
      </c>
      <c r="B14" s="3">
        <v>367078.5</v>
      </c>
      <c r="C14" s="3">
        <f t="shared" si="0"/>
        <v>0</v>
      </c>
      <c r="D14" s="3">
        <v>367078.5</v>
      </c>
      <c r="E14" s="3">
        <v>367078.5</v>
      </c>
      <c r="F14" s="3">
        <v>367078.5</v>
      </c>
    </row>
    <row r="15" spans="1:6" ht="21" customHeight="1" x14ac:dyDescent="0.25">
      <c r="A15" s="45" t="s">
        <v>33</v>
      </c>
      <c r="B15" s="3">
        <v>1774642.5</v>
      </c>
      <c r="C15" s="3">
        <f t="shared" si="0"/>
        <v>0</v>
      </c>
      <c r="D15" s="3">
        <v>1774642.5</v>
      </c>
      <c r="E15" s="3">
        <v>1774642.5</v>
      </c>
      <c r="F15" s="3">
        <v>1774642.5</v>
      </c>
    </row>
    <row r="16" spans="1:6" ht="21" customHeight="1" x14ac:dyDescent="0.25">
      <c r="A16" s="45" t="s">
        <v>31</v>
      </c>
      <c r="B16" s="3">
        <v>1774642.5</v>
      </c>
      <c r="C16" s="3">
        <f t="shared" si="0"/>
        <v>0</v>
      </c>
      <c r="D16" s="3">
        <v>1774642.5</v>
      </c>
      <c r="E16" s="3">
        <v>1774642.5</v>
      </c>
      <c r="F16" s="3">
        <v>1774642.5</v>
      </c>
    </row>
    <row r="17" spans="1:6" ht="21" customHeight="1" x14ac:dyDescent="0.25">
      <c r="A17" s="45" t="s">
        <v>26</v>
      </c>
      <c r="B17" s="3">
        <v>675000</v>
      </c>
      <c r="C17" s="3">
        <f t="shared" si="0"/>
        <v>0</v>
      </c>
      <c r="D17" s="3">
        <v>675000</v>
      </c>
      <c r="E17" s="3">
        <v>675000</v>
      </c>
      <c r="F17" s="3">
        <v>675000</v>
      </c>
    </row>
    <row r="18" spans="1:6" ht="21" customHeight="1" x14ac:dyDescent="0.25">
      <c r="A18" s="45" t="s">
        <v>5</v>
      </c>
      <c r="B18" s="3">
        <v>1419714</v>
      </c>
      <c r="C18" s="3">
        <f t="shared" si="0"/>
        <v>523412.84000000008</v>
      </c>
      <c r="D18" s="3">
        <v>1943126.84</v>
      </c>
      <c r="E18" s="3">
        <v>1419714</v>
      </c>
      <c r="F18" s="3">
        <v>1419714</v>
      </c>
    </row>
    <row r="19" spans="1:6" ht="21" customHeight="1" x14ac:dyDescent="0.25">
      <c r="A19" s="45" t="s">
        <v>48</v>
      </c>
      <c r="B19" s="3">
        <v>486000</v>
      </c>
      <c r="C19" s="3">
        <f t="shared" si="0"/>
        <v>0</v>
      </c>
      <c r="D19" s="3">
        <v>486000</v>
      </c>
      <c r="E19" s="3">
        <v>486000</v>
      </c>
      <c r="F19" s="3">
        <v>486000</v>
      </c>
    </row>
    <row r="20" spans="1:6" ht="21" customHeight="1" x14ac:dyDescent="0.25">
      <c r="A20" s="45" t="s">
        <v>32</v>
      </c>
      <c r="B20" s="3">
        <v>5034690</v>
      </c>
      <c r="C20" s="3">
        <f t="shared" si="0"/>
        <v>0</v>
      </c>
      <c r="D20" s="3">
        <v>5034690</v>
      </c>
      <c r="E20" s="3">
        <v>5034690</v>
      </c>
      <c r="F20" s="3">
        <v>5034690</v>
      </c>
    </row>
    <row r="21" spans="1:6" ht="21" customHeight="1" x14ac:dyDescent="0.25">
      <c r="A21" s="45" t="s">
        <v>42</v>
      </c>
      <c r="B21" s="3">
        <v>4576887</v>
      </c>
      <c r="C21" s="3">
        <f t="shared" si="0"/>
        <v>0</v>
      </c>
      <c r="D21" s="3">
        <v>4576887</v>
      </c>
      <c r="E21" s="3">
        <v>4576887</v>
      </c>
      <c r="F21" s="3">
        <v>4576887</v>
      </c>
    </row>
    <row r="22" spans="1:6" ht="21" customHeight="1" x14ac:dyDescent="0.25">
      <c r="A22" s="45" t="s">
        <v>43</v>
      </c>
      <c r="B22" s="3">
        <v>3194356.5</v>
      </c>
      <c r="C22" s="3">
        <f t="shared" si="0"/>
        <v>0</v>
      </c>
      <c r="D22" s="3">
        <v>3194356.5</v>
      </c>
      <c r="E22" s="3">
        <v>3194356.5</v>
      </c>
      <c r="F22" s="3">
        <v>3194356.5</v>
      </c>
    </row>
    <row r="23" spans="1:6" ht="21" customHeight="1" x14ac:dyDescent="0.25">
      <c r="A23" s="45" t="s">
        <v>49</v>
      </c>
      <c r="B23" s="3">
        <v>720000</v>
      </c>
      <c r="C23" s="3">
        <f t="shared" si="0"/>
        <v>0</v>
      </c>
      <c r="D23" s="3">
        <v>720000</v>
      </c>
      <c r="E23" s="3">
        <v>720000</v>
      </c>
      <c r="F23" s="3">
        <v>720000</v>
      </c>
    </row>
    <row r="24" spans="1:6" ht="21" customHeight="1" x14ac:dyDescent="0.25">
      <c r="A24" s="45" t="s">
        <v>39</v>
      </c>
      <c r="B24" s="3">
        <v>1300275</v>
      </c>
      <c r="C24" s="3">
        <f t="shared" si="0"/>
        <v>0</v>
      </c>
      <c r="D24" s="3">
        <v>1300275</v>
      </c>
      <c r="E24" s="3">
        <v>1300275</v>
      </c>
      <c r="F24" s="3">
        <v>1300275</v>
      </c>
    </row>
    <row r="25" spans="1:6" ht="21" customHeight="1" x14ac:dyDescent="0.25">
      <c r="A25" s="45" t="s">
        <v>50</v>
      </c>
      <c r="B25" s="3">
        <v>691065</v>
      </c>
      <c r="C25" s="3">
        <f t="shared" si="0"/>
        <v>0</v>
      </c>
      <c r="D25" s="3">
        <v>691065</v>
      </c>
      <c r="E25" s="3">
        <v>691065</v>
      </c>
      <c r="F25" s="3">
        <v>691065</v>
      </c>
    </row>
    <row r="26" spans="1:6" ht="21" customHeight="1" x14ac:dyDescent="0.25">
      <c r="A26" s="45" t="s">
        <v>44</v>
      </c>
      <c r="B26" s="3">
        <v>828166.5</v>
      </c>
      <c r="C26" s="3">
        <f t="shared" si="0"/>
        <v>0</v>
      </c>
      <c r="D26" s="3">
        <v>828166.5</v>
      </c>
      <c r="E26" s="3">
        <v>828166.5</v>
      </c>
      <c r="F26" s="3">
        <v>828166.5</v>
      </c>
    </row>
    <row r="27" spans="1:6" ht="21" customHeight="1" x14ac:dyDescent="0.25">
      <c r="A27" s="45" t="s">
        <v>51</v>
      </c>
      <c r="B27" s="3">
        <v>776992.5</v>
      </c>
      <c r="C27" s="3">
        <f t="shared" si="0"/>
        <v>0</v>
      </c>
      <c r="D27" s="3">
        <v>776992.5</v>
      </c>
      <c r="E27" s="3">
        <v>776992.5</v>
      </c>
      <c r="F27" s="3">
        <v>776992.5</v>
      </c>
    </row>
    <row r="28" spans="1:6" ht="21" customHeight="1" x14ac:dyDescent="0.25">
      <c r="A28" s="45" t="s">
        <v>52</v>
      </c>
      <c r="B28" s="3">
        <v>1382130</v>
      </c>
      <c r="C28" s="3">
        <f t="shared" si="0"/>
        <v>0</v>
      </c>
      <c r="D28" s="3">
        <v>1382130</v>
      </c>
      <c r="E28" s="3">
        <v>1382130</v>
      </c>
      <c r="F28" s="3">
        <v>1382130</v>
      </c>
    </row>
    <row r="29" spans="1:6" ht="21" customHeight="1" x14ac:dyDescent="0.25">
      <c r="A29" s="45" t="s">
        <v>53</v>
      </c>
      <c r="B29" s="3">
        <v>823878</v>
      </c>
      <c r="C29" s="3">
        <f t="shared" si="0"/>
        <v>0</v>
      </c>
      <c r="D29" s="3">
        <v>823878</v>
      </c>
      <c r="E29" s="3">
        <v>823878</v>
      </c>
      <c r="F29" s="3">
        <v>823878</v>
      </c>
    </row>
    <row r="30" spans="1:6" ht="21" customHeight="1" x14ac:dyDescent="0.25">
      <c r="A30" s="45" t="s">
        <v>54</v>
      </c>
      <c r="B30" s="3">
        <v>568296</v>
      </c>
      <c r="C30" s="3">
        <f t="shared" si="0"/>
        <v>0</v>
      </c>
      <c r="D30" s="3">
        <v>568296</v>
      </c>
      <c r="E30" s="3">
        <v>568296</v>
      </c>
      <c r="F30" s="3">
        <v>568296</v>
      </c>
    </row>
    <row r="31" spans="1:6" ht="21" customHeight="1" x14ac:dyDescent="0.25">
      <c r="A31" s="45" t="s">
        <v>24</v>
      </c>
      <c r="B31" s="3">
        <v>691254</v>
      </c>
      <c r="C31" s="3">
        <f t="shared" si="0"/>
        <v>0</v>
      </c>
      <c r="D31" s="3">
        <v>691254</v>
      </c>
      <c r="E31" s="3">
        <v>691254</v>
      </c>
      <c r="F31" s="3">
        <v>691254</v>
      </c>
    </row>
    <row r="32" spans="1:6" ht="21" customHeight="1" x14ac:dyDescent="0.25">
      <c r="A32" s="45" t="s">
        <v>9</v>
      </c>
      <c r="B32" s="3">
        <v>1064785.5</v>
      </c>
      <c r="C32" s="3">
        <f t="shared" si="0"/>
        <v>0</v>
      </c>
      <c r="D32" s="3">
        <v>1064785.5</v>
      </c>
      <c r="E32" s="3">
        <v>1064785.5</v>
      </c>
      <c r="F32" s="3">
        <v>1064785.5</v>
      </c>
    </row>
    <row r="33" spans="1:6" ht="21" customHeight="1" x14ac:dyDescent="0.25">
      <c r="A33" s="45" t="s">
        <v>40</v>
      </c>
      <c r="B33" s="3">
        <v>278760.28000000003</v>
      </c>
      <c r="C33" s="3">
        <f t="shared" si="0"/>
        <v>-3124.6600000000326</v>
      </c>
      <c r="D33" s="3">
        <v>275635.62</v>
      </c>
      <c r="E33" s="3">
        <v>278760.28000000003</v>
      </c>
      <c r="F33" s="3">
        <v>278760.28000000003</v>
      </c>
    </row>
    <row r="34" spans="1:6" ht="21" customHeight="1" x14ac:dyDescent="0.25">
      <c r="A34" s="45" t="s">
        <v>41</v>
      </c>
      <c r="B34" s="3">
        <v>7098570</v>
      </c>
      <c r="C34" s="3">
        <f t="shared" si="0"/>
        <v>-202283.12000000011</v>
      </c>
      <c r="D34" s="3">
        <v>6896286.8799999999</v>
      </c>
      <c r="E34" s="3">
        <v>7098570</v>
      </c>
      <c r="F34" s="3">
        <v>7098570</v>
      </c>
    </row>
    <row r="35" spans="1:6" ht="21" customHeight="1" x14ac:dyDescent="0.25">
      <c r="A35" s="45" t="s">
        <v>55</v>
      </c>
      <c r="B35" s="3">
        <v>3393000</v>
      </c>
      <c r="C35" s="3">
        <f t="shared" si="0"/>
        <v>0</v>
      </c>
      <c r="D35" s="3">
        <v>3393000</v>
      </c>
      <c r="E35" s="3">
        <v>3393000</v>
      </c>
      <c r="F35" s="3">
        <v>3393000</v>
      </c>
    </row>
    <row r="36" spans="1:6" ht="21" customHeight="1" x14ac:dyDescent="0.25">
      <c r="A36" s="45" t="s">
        <v>56</v>
      </c>
      <c r="B36" s="3">
        <v>1491102</v>
      </c>
      <c r="C36" s="3">
        <f t="shared" si="0"/>
        <v>0</v>
      </c>
      <c r="D36" s="3">
        <v>1491102</v>
      </c>
      <c r="E36" s="3">
        <v>1491102</v>
      </c>
      <c r="F36" s="3">
        <v>1491102</v>
      </c>
    </row>
    <row r="37" spans="1:6" ht="21" customHeight="1" x14ac:dyDescent="0.25">
      <c r="A37" s="43" t="s">
        <v>28</v>
      </c>
      <c r="B37" s="29">
        <f>SUM(B6:B36)</f>
        <v>63312735.730000004</v>
      </c>
      <c r="C37" s="29">
        <f t="shared" ref="C37:D37" si="1">SUM(C6:C36)</f>
        <v>-1.1641532182693481E-10</v>
      </c>
      <c r="D37" s="29">
        <f t="shared" si="1"/>
        <v>63312735.729999997</v>
      </c>
      <c r="E37" s="29">
        <f>SUM(E6:E36)</f>
        <v>63916035.730000004</v>
      </c>
      <c r="F37" s="29">
        <f>SUM(F6:F36)</f>
        <v>64556435.730000004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0" tint="-0.499984740745262"/>
    <pageSetUpPr fitToPage="1"/>
  </sheetPr>
  <dimension ref="A1:F13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3" width="16.85546875" style="81" customWidth="1"/>
    <col min="4" max="4" width="18.7109375" style="81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80"/>
      <c r="D2" s="80"/>
      <c r="F2" s="35" t="s">
        <v>113</v>
      </c>
    </row>
    <row r="3" spans="1:6" ht="63.75" customHeight="1" x14ac:dyDescent="0.25">
      <c r="A3" s="110" t="s">
        <v>126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9"/>
      <c r="D4" s="79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18">
        <v>5324050.8</v>
      </c>
      <c r="C6" s="18">
        <f>D6-B6</f>
        <v>201220.91999999993</v>
      </c>
      <c r="D6" s="18">
        <v>5525271.7199999997</v>
      </c>
      <c r="E6" s="18">
        <v>0</v>
      </c>
      <c r="F6" s="18">
        <v>0</v>
      </c>
    </row>
    <row r="7" spans="1:6" ht="21" customHeight="1" x14ac:dyDescent="0.25">
      <c r="A7" s="42" t="s">
        <v>4</v>
      </c>
      <c r="B7" s="18">
        <v>4983124.74</v>
      </c>
      <c r="C7" s="18">
        <f t="shared" ref="C7:C12" si="0">D7-B7</f>
        <v>9571795.8599999994</v>
      </c>
      <c r="D7" s="18">
        <v>14554920.6</v>
      </c>
      <c r="E7" s="18">
        <v>0</v>
      </c>
      <c r="F7" s="18">
        <v>0</v>
      </c>
    </row>
    <row r="8" spans="1:6" ht="21" customHeight="1" x14ac:dyDescent="0.25">
      <c r="A8" s="42" t="s">
        <v>33</v>
      </c>
      <c r="B8" s="18">
        <v>1613255.5</v>
      </c>
      <c r="C8" s="18">
        <f t="shared" si="0"/>
        <v>0</v>
      </c>
      <c r="D8" s="18">
        <v>1613255.5</v>
      </c>
      <c r="E8" s="18">
        <v>0</v>
      </c>
      <c r="F8" s="18">
        <v>0</v>
      </c>
    </row>
    <row r="9" spans="1:6" ht="21" customHeight="1" x14ac:dyDescent="0.25">
      <c r="A9" s="42" t="s">
        <v>5</v>
      </c>
      <c r="B9" s="18">
        <v>10723815.6</v>
      </c>
      <c r="C9" s="18">
        <f t="shared" si="0"/>
        <v>-165581.73000000045</v>
      </c>
      <c r="D9" s="18">
        <v>10558233.869999999</v>
      </c>
      <c r="E9" s="18">
        <v>0</v>
      </c>
      <c r="F9" s="18">
        <v>0</v>
      </c>
    </row>
    <row r="10" spans="1:6" ht="21" customHeight="1" x14ac:dyDescent="0.25">
      <c r="A10" s="42" t="s">
        <v>43</v>
      </c>
      <c r="B10" s="18">
        <v>1298081.0900000001</v>
      </c>
      <c r="C10" s="18">
        <f t="shared" si="0"/>
        <v>-1298081.0900000001</v>
      </c>
      <c r="D10" s="18">
        <v>0</v>
      </c>
      <c r="E10" s="18">
        <v>0</v>
      </c>
      <c r="F10" s="18">
        <v>0</v>
      </c>
    </row>
    <row r="11" spans="1:6" ht="21" customHeight="1" x14ac:dyDescent="0.25">
      <c r="A11" s="42" t="s">
        <v>53</v>
      </c>
      <c r="B11" s="18">
        <v>2475000</v>
      </c>
      <c r="C11" s="18">
        <f t="shared" si="0"/>
        <v>0</v>
      </c>
      <c r="D11" s="18">
        <v>2475000</v>
      </c>
      <c r="E11" s="18">
        <v>0</v>
      </c>
      <c r="F11" s="18">
        <v>0</v>
      </c>
    </row>
    <row r="12" spans="1:6" ht="21" customHeight="1" x14ac:dyDescent="0.25">
      <c r="A12" s="42" t="s">
        <v>55</v>
      </c>
      <c r="B12" s="18">
        <v>6277975.3099999996</v>
      </c>
      <c r="C12" s="18">
        <f t="shared" si="0"/>
        <v>0</v>
      </c>
      <c r="D12" s="18">
        <v>6277975.3099999996</v>
      </c>
      <c r="E12" s="18">
        <v>0</v>
      </c>
      <c r="F12" s="18">
        <v>0</v>
      </c>
    </row>
    <row r="13" spans="1:6" ht="21" customHeight="1" x14ac:dyDescent="0.25">
      <c r="A13" s="43" t="s">
        <v>28</v>
      </c>
      <c r="B13" s="29">
        <f t="shared" ref="B13:F13" si="1">SUM(B6:B12)</f>
        <v>32695303.039999999</v>
      </c>
      <c r="C13" s="29">
        <f t="shared" si="1"/>
        <v>8309353.959999999</v>
      </c>
      <c r="D13" s="29">
        <f t="shared" si="1"/>
        <v>41004657</v>
      </c>
      <c r="E13" s="29">
        <f t="shared" si="1"/>
        <v>0</v>
      </c>
      <c r="F13" s="29">
        <f t="shared" si="1"/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0" tint="-0.499984740745262"/>
    <pageSetUpPr fitToPage="1"/>
  </sheetPr>
  <dimension ref="A1:F24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109</v>
      </c>
    </row>
    <row r="3" spans="1:6" ht="63.75" customHeight="1" x14ac:dyDescent="0.25">
      <c r="A3" s="114" t="s">
        <v>312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s="98" customFormat="1" ht="21" customHeight="1" x14ac:dyDescent="0.25">
      <c r="A6" s="42" t="s">
        <v>4</v>
      </c>
      <c r="B6" s="18">
        <v>0</v>
      </c>
      <c r="C6" s="18">
        <f>D6-B6</f>
        <v>2881064.9</v>
      </c>
      <c r="D6" s="18">
        <v>2881064.9</v>
      </c>
      <c r="E6" s="18">
        <v>0</v>
      </c>
      <c r="F6" s="18">
        <v>0</v>
      </c>
    </row>
    <row r="7" spans="1:6" ht="21" customHeight="1" x14ac:dyDescent="0.25">
      <c r="A7" s="42" t="s">
        <v>25</v>
      </c>
      <c r="B7" s="18">
        <v>0</v>
      </c>
      <c r="C7" s="18">
        <f>D7-B7</f>
        <v>0</v>
      </c>
      <c r="D7" s="18">
        <v>0</v>
      </c>
      <c r="E7" s="18">
        <v>0</v>
      </c>
      <c r="F7" s="18">
        <v>3024836.56</v>
      </c>
    </row>
    <row r="8" spans="1:6" ht="36" customHeight="1" x14ac:dyDescent="0.25">
      <c r="A8" s="42" t="s">
        <v>195</v>
      </c>
      <c r="B8" s="18">
        <v>0</v>
      </c>
      <c r="C8" s="18">
        <f t="shared" ref="C8:C23" si="0">D8-B8</f>
        <v>0</v>
      </c>
      <c r="D8" s="18">
        <v>0</v>
      </c>
      <c r="E8" s="18">
        <v>3357820.43</v>
      </c>
      <c r="F8" s="18">
        <v>0</v>
      </c>
    </row>
    <row r="9" spans="1:6" ht="36" customHeight="1" x14ac:dyDescent="0.25">
      <c r="A9" s="42" t="s">
        <v>71</v>
      </c>
      <c r="B9" s="18">
        <v>3348091.6</v>
      </c>
      <c r="C9" s="18">
        <f t="shared" si="0"/>
        <v>-786801.77</v>
      </c>
      <c r="D9" s="18">
        <v>2561289.83</v>
      </c>
      <c r="E9" s="18">
        <v>0</v>
      </c>
      <c r="F9" s="18">
        <v>0</v>
      </c>
    </row>
    <row r="10" spans="1:6" ht="36" customHeight="1" x14ac:dyDescent="0.25">
      <c r="A10" s="42" t="s">
        <v>215</v>
      </c>
      <c r="B10" s="18">
        <v>3348091.6</v>
      </c>
      <c r="C10" s="18">
        <f t="shared" si="0"/>
        <v>-435262.66999999993</v>
      </c>
      <c r="D10" s="18">
        <v>2912828.93</v>
      </c>
      <c r="E10" s="18">
        <v>0</v>
      </c>
      <c r="F10" s="18">
        <v>0</v>
      </c>
    </row>
    <row r="11" spans="1:6" ht="21" customHeight="1" x14ac:dyDescent="0.25">
      <c r="A11" s="42" t="s">
        <v>5</v>
      </c>
      <c r="B11" s="18">
        <v>0</v>
      </c>
      <c r="C11" s="18">
        <f t="shared" si="0"/>
        <v>0</v>
      </c>
      <c r="D11" s="18">
        <v>0</v>
      </c>
      <c r="E11" s="18">
        <v>0</v>
      </c>
      <c r="F11" s="18">
        <v>3024836.76</v>
      </c>
    </row>
    <row r="12" spans="1:6" ht="36" customHeight="1" x14ac:dyDescent="0.25">
      <c r="A12" s="42" t="s">
        <v>219</v>
      </c>
      <c r="B12" s="18">
        <v>0</v>
      </c>
      <c r="C12" s="18">
        <f t="shared" si="0"/>
        <v>0</v>
      </c>
      <c r="D12" s="18">
        <v>0</v>
      </c>
      <c r="E12" s="18">
        <v>0</v>
      </c>
      <c r="F12" s="18">
        <v>3024836.56</v>
      </c>
    </row>
    <row r="13" spans="1:6" ht="36" customHeight="1" x14ac:dyDescent="0.25">
      <c r="A13" s="42" t="s">
        <v>176</v>
      </c>
      <c r="B13" s="18">
        <v>3348091.6</v>
      </c>
      <c r="C13" s="18">
        <f t="shared" si="0"/>
        <v>-401781.31000000006</v>
      </c>
      <c r="D13" s="18">
        <v>2946310.29</v>
      </c>
      <c r="E13" s="18">
        <v>0</v>
      </c>
      <c r="F13" s="18">
        <v>0</v>
      </c>
    </row>
    <row r="14" spans="1:6" ht="36" customHeight="1" x14ac:dyDescent="0.25">
      <c r="A14" s="42" t="s">
        <v>238</v>
      </c>
      <c r="B14" s="18">
        <v>0</v>
      </c>
      <c r="C14" s="18">
        <f t="shared" si="0"/>
        <v>0</v>
      </c>
      <c r="D14" s="18">
        <v>0</v>
      </c>
      <c r="E14" s="18">
        <v>3357820.43</v>
      </c>
      <c r="F14" s="18">
        <v>0</v>
      </c>
    </row>
    <row r="15" spans="1:6" ht="36" customHeight="1" x14ac:dyDescent="0.25">
      <c r="A15" s="42" t="s">
        <v>243</v>
      </c>
      <c r="B15" s="18">
        <v>0</v>
      </c>
      <c r="C15" s="18">
        <f t="shared" si="0"/>
        <v>0</v>
      </c>
      <c r="D15" s="18">
        <v>0</v>
      </c>
      <c r="E15" s="18">
        <v>3357820.43</v>
      </c>
      <c r="F15" s="18">
        <v>0</v>
      </c>
    </row>
    <row r="16" spans="1:6" ht="36" customHeight="1" x14ac:dyDescent="0.25">
      <c r="A16" s="42" t="s">
        <v>181</v>
      </c>
      <c r="B16" s="18">
        <v>3348091.6</v>
      </c>
      <c r="C16" s="18">
        <f t="shared" si="0"/>
        <v>-251107.83000000007</v>
      </c>
      <c r="D16" s="18">
        <v>3096983.77</v>
      </c>
      <c r="E16" s="18">
        <v>0</v>
      </c>
      <c r="F16" s="18">
        <v>0</v>
      </c>
    </row>
    <row r="17" spans="1:6" ht="36" customHeight="1" x14ac:dyDescent="0.25">
      <c r="A17" s="42" t="s">
        <v>313</v>
      </c>
      <c r="B17" s="18">
        <v>0</v>
      </c>
      <c r="C17" s="18">
        <f t="shared" si="0"/>
        <v>0</v>
      </c>
      <c r="D17" s="18">
        <v>0</v>
      </c>
      <c r="E17" s="18">
        <v>0</v>
      </c>
      <c r="F17" s="18">
        <v>0</v>
      </c>
    </row>
    <row r="18" spans="1:6" ht="36" customHeight="1" x14ac:dyDescent="0.25">
      <c r="A18" s="42" t="s">
        <v>272</v>
      </c>
      <c r="B18" s="18">
        <v>0</v>
      </c>
      <c r="C18" s="18">
        <f t="shared" si="0"/>
        <v>0</v>
      </c>
      <c r="D18" s="18">
        <v>0</v>
      </c>
      <c r="E18" s="18">
        <v>3357820.43</v>
      </c>
      <c r="F18" s="18">
        <v>0</v>
      </c>
    </row>
    <row r="19" spans="1:6" ht="36" customHeight="1" x14ac:dyDescent="0.25">
      <c r="A19" s="42" t="s">
        <v>85</v>
      </c>
      <c r="B19" s="18">
        <v>0</v>
      </c>
      <c r="C19" s="18">
        <f t="shared" si="0"/>
        <v>0</v>
      </c>
      <c r="D19" s="18">
        <v>0</v>
      </c>
      <c r="E19" s="18">
        <v>0</v>
      </c>
      <c r="F19" s="18">
        <v>3024836.56</v>
      </c>
    </row>
    <row r="20" spans="1:6" ht="21" customHeight="1" x14ac:dyDescent="0.25">
      <c r="A20" s="42" t="s">
        <v>9</v>
      </c>
      <c r="B20" s="18">
        <v>3348091.6</v>
      </c>
      <c r="C20" s="18">
        <f t="shared" si="0"/>
        <v>-1006111.3199999998</v>
      </c>
      <c r="D20" s="18">
        <v>2341980.2800000003</v>
      </c>
      <c r="E20" s="18">
        <v>0</v>
      </c>
      <c r="F20" s="18">
        <v>0</v>
      </c>
    </row>
    <row r="21" spans="1:6" ht="36" customHeight="1" x14ac:dyDescent="0.25">
      <c r="A21" s="42" t="s">
        <v>94</v>
      </c>
      <c r="B21" s="18">
        <v>0</v>
      </c>
      <c r="C21" s="18">
        <f t="shared" si="0"/>
        <v>0</v>
      </c>
      <c r="D21" s="18">
        <v>0</v>
      </c>
      <c r="E21" s="18">
        <v>3357822.85</v>
      </c>
      <c r="F21" s="18">
        <v>0</v>
      </c>
    </row>
    <row r="22" spans="1:6" ht="36" customHeight="1" x14ac:dyDescent="0.25">
      <c r="A22" s="42" t="s">
        <v>87</v>
      </c>
      <c r="B22" s="18">
        <v>0</v>
      </c>
      <c r="C22" s="18">
        <f t="shared" si="0"/>
        <v>0</v>
      </c>
      <c r="D22" s="18">
        <v>0</v>
      </c>
      <c r="E22" s="18">
        <v>0</v>
      </c>
      <c r="F22" s="18">
        <v>3024836.56</v>
      </c>
    </row>
    <row r="23" spans="1:6" ht="36" customHeight="1" x14ac:dyDescent="0.25">
      <c r="A23" s="42" t="s">
        <v>302</v>
      </c>
      <c r="B23" s="18">
        <v>0</v>
      </c>
      <c r="C23" s="18">
        <f t="shared" si="0"/>
        <v>0</v>
      </c>
      <c r="D23" s="18">
        <v>0</v>
      </c>
      <c r="E23" s="18">
        <v>3357820.43</v>
      </c>
      <c r="F23" s="18">
        <v>0</v>
      </c>
    </row>
    <row r="24" spans="1:6" ht="21" customHeight="1" x14ac:dyDescent="0.25">
      <c r="A24" s="43" t="s">
        <v>28</v>
      </c>
      <c r="B24" s="29">
        <f>SUM(B6:B23)</f>
        <v>16740458</v>
      </c>
      <c r="C24" s="29">
        <f>SUM(C6:C23)</f>
        <v>0</v>
      </c>
      <c r="D24" s="29">
        <f>SUM(D6:D23)</f>
        <v>16740458</v>
      </c>
      <c r="E24" s="29">
        <f>SUM(E6:E23)</f>
        <v>20146925</v>
      </c>
      <c r="F24" s="29">
        <f>SUM(F6:F23)</f>
        <v>15124183.000000002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theme="0" tint="-0.499984740745262"/>
    <pageSetUpPr fitToPage="1"/>
  </sheetPr>
  <dimension ref="A1:F1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108</v>
      </c>
    </row>
    <row r="3" spans="1:6" ht="63.75" customHeight="1" x14ac:dyDescent="0.25">
      <c r="A3" s="110" t="s">
        <v>116</v>
      </c>
      <c r="B3" s="110"/>
      <c r="C3" s="110"/>
      <c r="D3" s="110"/>
      <c r="E3" s="111"/>
      <c r="F3" s="111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18">
        <v>0</v>
      </c>
      <c r="C6" s="18">
        <f>D6-B6</f>
        <v>0</v>
      </c>
      <c r="D6" s="18">
        <v>0</v>
      </c>
      <c r="E6" s="18">
        <v>12000000</v>
      </c>
      <c r="F6" s="18">
        <v>0</v>
      </c>
    </row>
    <row r="7" spans="1:6" ht="21" customHeight="1" x14ac:dyDescent="0.25">
      <c r="A7" s="42" t="s">
        <v>25</v>
      </c>
      <c r="B7" s="18">
        <v>0</v>
      </c>
      <c r="C7" s="18">
        <f t="shared" ref="C7:C16" si="0">D7-B7</f>
        <v>0</v>
      </c>
      <c r="D7" s="18">
        <v>0</v>
      </c>
      <c r="E7" s="18">
        <v>12000000</v>
      </c>
      <c r="F7" s="18">
        <v>0</v>
      </c>
    </row>
    <row r="8" spans="1:6" ht="21" customHeight="1" x14ac:dyDescent="0.25">
      <c r="A8" s="42" t="s">
        <v>46</v>
      </c>
      <c r="B8" s="18">
        <v>0</v>
      </c>
      <c r="C8" s="18">
        <f t="shared" si="0"/>
        <v>0</v>
      </c>
      <c r="D8" s="18">
        <v>0</v>
      </c>
      <c r="E8" s="18">
        <v>0</v>
      </c>
      <c r="F8" s="18">
        <v>22000000</v>
      </c>
    </row>
    <row r="9" spans="1:6" ht="38.25" customHeight="1" x14ac:dyDescent="0.25">
      <c r="A9" s="42" t="s">
        <v>95</v>
      </c>
      <c r="B9" s="18">
        <v>0</v>
      </c>
      <c r="C9" s="18">
        <f t="shared" si="0"/>
        <v>0</v>
      </c>
      <c r="D9" s="18">
        <v>0</v>
      </c>
      <c r="E9" s="18">
        <v>0</v>
      </c>
      <c r="F9" s="18">
        <v>0</v>
      </c>
    </row>
    <row r="10" spans="1:6" ht="38.25" customHeight="1" x14ac:dyDescent="0.25">
      <c r="A10" s="42" t="s">
        <v>73</v>
      </c>
      <c r="B10" s="18">
        <v>24000000</v>
      </c>
      <c r="C10" s="18">
        <f t="shared" si="0"/>
        <v>-12000000</v>
      </c>
      <c r="D10" s="18">
        <v>12000000</v>
      </c>
      <c r="E10" s="18">
        <v>0</v>
      </c>
      <c r="F10" s="18">
        <v>0</v>
      </c>
    </row>
    <row r="11" spans="1:6" ht="38.25" customHeight="1" x14ac:dyDescent="0.25">
      <c r="A11" s="42" t="s">
        <v>96</v>
      </c>
      <c r="B11" s="18">
        <v>0</v>
      </c>
      <c r="C11" s="18">
        <f t="shared" si="0"/>
        <v>0</v>
      </c>
      <c r="D11" s="18">
        <v>0</v>
      </c>
      <c r="E11" s="18">
        <v>0</v>
      </c>
      <c r="F11" s="18">
        <v>0</v>
      </c>
    </row>
    <row r="12" spans="1:6" ht="38.25" customHeight="1" x14ac:dyDescent="0.25">
      <c r="A12" s="42" t="s">
        <v>74</v>
      </c>
      <c r="B12" s="18">
        <v>0</v>
      </c>
      <c r="C12" s="18">
        <f t="shared" si="0"/>
        <v>0</v>
      </c>
      <c r="D12" s="18">
        <v>0</v>
      </c>
      <c r="E12" s="18">
        <v>12000000</v>
      </c>
      <c r="F12" s="18">
        <v>0</v>
      </c>
    </row>
    <row r="13" spans="1:6" ht="38.25" customHeight="1" x14ac:dyDescent="0.25">
      <c r="A13" s="42" t="s">
        <v>97</v>
      </c>
      <c r="B13" s="18">
        <v>0</v>
      </c>
      <c r="C13" s="18">
        <f t="shared" si="0"/>
        <v>0</v>
      </c>
      <c r="D13" s="18">
        <v>0</v>
      </c>
      <c r="E13" s="18">
        <v>0</v>
      </c>
      <c r="F13" s="18">
        <v>0</v>
      </c>
    </row>
    <row r="14" spans="1:6" ht="38.25" customHeight="1" x14ac:dyDescent="0.25">
      <c r="A14" s="42" t="s">
        <v>75</v>
      </c>
      <c r="B14" s="18">
        <v>0</v>
      </c>
      <c r="C14" s="18">
        <f t="shared" si="0"/>
        <v>0</v>
      </c>
      <c r="D14" s="18">
        <v>0</v>
      </c>
      <c r="E14" s="18">
        <v>12000000</v>
      </c>
      <c r="F14" s="18">
        <v>0</v>
      </c>
    </row>
    <row r="15" spans="1:6" ht="21" customHeight="1" x14ac:dyDescent="0.25">
      <c r="A15" s="11" t="s">
        <v>26</v>
      </c>
      <c r="B15" s="18">
        <v>0</v>
      </c>
      <c r="C15" s="18">
        <f t="shared" si="0"/>
        <v>0</v>
      </c>
      <c r="D15" s="18">
        <v>0</v>
      </c>
      <c r="E15" s="18">
        <v>0</v>
      </c>
      <c r="F15" s="18"/>
    </row>
    <row r="16" spans="1:6" ht="21" customHeight="1" x14ac:dyDescent="0.25">
      <c r="A16" s="42" t="s">
        <v>42</v>
      </c>
      <c r="B16" s="18">
        <v>0</v>
      </c>
      <c r="C16" s="18">
        <f t="shared" si="0"/>
        <v>0</v>
      </c>
      <c r="D16" s="18">
        <v>0</v>
      </c>
      <c r="E16" s="18">
        <v>0</v>
      </c>
      <c r="F16" s="18">
        <v>22000000</v>
      </c>
    </row>
    <row r="17" spans="1:6" ht="21" customHeight="1" x14ac:dyDescent="0.25">
      <c r="A17" s="43" t="s">
        <v>28</v>
      </c>
      <c r="B17" s="29">
        <f t="shared" ref="B17:F17" si="1">SUM(B6:B16)</f>
        <v>24000000</v>
      </c>
      <c r="C17" s="29">
        <f t="shared" si="1"/>
        <v>-12000000</v>
      </c>
      <c r="D17" s="29">
        <f t="shared" si="1"/>
        <v>12000000</v>
      </c>
      <c r="E17" s="29">
        <f t="shared" si="1"/>
        <v>48000000</v>
      </c>
      <c r="F17" s="29">
        <f t="shared" si="1"/>
        <v>44000000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 tint="-0.499984740745262"/>
    <pageSetUpPr fitToPage="1"/>
  </sheetPr>
  <dimension ref="A1:D7"/>
  <sheetViews>
    <sheetView view="pageBreakPreview" zoomScaleNormal="14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4" width="18.7109375" style="26" customWidth="1"/>
    <col min="5" max="16384" width="9.140625" style="26"/>
  </cols>
  <sheetData>
    <row r="1" spans="1:4" ht="84" customHeight="1" x14ac:dyDescent="0.25">
      <c r="A1" s="41"/>
      <c r="B1" s="111"/>
      <c r="C1" s="111"/>
      <c r="D1" s="120"/>
    </row>
    <row r="2" spans="1:4" ht="21" customHeight="1" x14ac:dyDescent="0.25">
      <c r="A2" s="20"/>
      <c r="B2" s="20"/>
      <c r="D2" s="35" t="s">
        <v>315</v>
      </c>
    </row>
    <row r="3" spans="1:4" ht="73.5" customHeight="1" x14ac:dyDescent="0.25">
      <c r="A3" s="121" t="s">
        <v>322</v>
      </c>
      <c r="B3" s="121"/>
      <c r="C3" s="121"/>
      <c r="D3" s="121"/>
    </row>
    <row r="4" spans="1:4" ht="21" customHeight="1" x14ac:dyDescent="0.25">
      <c r="A4" s="41"/>
      <c r="B4" s="30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30</v>
      </c>
      <c r="D5" s="6" t="s">
        <v>60</v>
      </c>
    </row>
    <row r="6" spans="1:4" ht="36" customHeight="1" x14ac:dyDescent="0.25">
      <c r="A6" s="42" t="s">
        <v>80</v>
      </c>
      <c r="B6" s="18">
        <v>45537911.100000001</v>
      </c>
      <c r="C6" s="14">
        <v>0</v>
      </c>
      <c r="D6" s="31">
        <v>0</v>
      </c>
    </row>
    <row r="7" spans="1:4" ht="21" customHeight="1" x14ac:dyDescent="0.25">
      <c r="A7" s="8" t="s">
        <v>28</v>
      </c>
      <c r="B7" s="22">
        <f>SUM(B6:B6)</f>
        <v>45537911.100000001</v>
      </c>
      <c r="C7" s="22">
        <f>SUM(C6:C6)</f>
        <v>0</v>
      </c>
      <c r="D7" s="22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0" tint="-0.499984740745262"/>
    <pageSetUpPr fitToPage="1"/>
  </sheetPr>
  <dimension ref="A1:J13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1" customWidth="1"/>
    <col min="5" max="5" width="18.7109375" style="26" customWidth="1"/>
    <col min="6" max="9" width="18.7109375" style="71" customWidth="1"/>
    <col min="10" max="10" width="18.7109375" style="26" customWidth="1"/>
    <col min="11" max="16384" width="9.140625" style="26"/>
  </cols>
  <sheetData>
    <row r="1" spans="1:10" ht="84" customHeight="1" x14ac:dyDescent="0.25">
      <c r="A1" s="41"/>
      <c r="B1" s="20"/>
      <c r="C1" s="70"/>
      <c r="D1" s="70"/>
      <c r="E1" s="20"/>
      <c r="F1" s="70"/>
      <c r="G1" s="70"/>
      <c r="H1" s="70"/>
      <c r="I1" s="70"/>
      <c r="J1" s="20"/>
    </row>
    <row r="2" spans="1:10" ht="21" customHeight="1" x14ac:dyDescent="0.25">
      <c r="A2" s="20"/>
      <c r="B2" s="20"/>
      <c r="C2" s="70"/>
      <c r="D2" s="70"/>
      <c r="J2" s="26" t="s">
        <v>119</v>
      </c>
    </row>
    <row r="3" spans="1:10" ht="63.75" customHeight="1" x14ac:dyDescent="0.25">
      <c r="A3" s="110" t="s">
        <v>127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21" customHeight="1" x14ac:dyDescent="0.25">
      <c r="A4" s="41" t="s">
        <v>0</v>
      </c>
      <c r="B4" s="30"/>
      <c r="C4" s="69"/>
      <c r="D4" s="69"/>
      <c r="E4" s="15"/>
      <c r="F4" s="15"/>
      <c r="G4" s="15"/>
      <c r="H4" s="15"/>
      <c r="I4" s="15"/>
      <c r="J4" s="15" t="s">
        <v>1</v>
      </c>
    </row>
    <row r="5" spans="1:10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326</v>
      </c>
      <c r="G5" s="6" t="s">
        <v>30</v>
      </c>
      <c r="H5" s="6" t="s">
        <v>60</v>
      </c>
      <c r="I5" s="19" t="s">
        <v>326</v>
      </c>
      <c r="J5" s="6" t="s">
        <v>60</v>
      </c>
    </row>
    <row r="6" spans="1:10" ht="21" customHeight="1" x14ac:dyDescent="0.25">
      <c r="A6" s="42" t="s">
        <v>3</v>
      </c>
      <c r="B6" s="18">
        <v>46737065.550000004</v>
      </c>
      <c r="C6" s="18">
        <f>D6-B6</f>
        <v>40605762.880000003</v>
      </c>
      <c r="D6" s="18">
        <v>87342828.430000007</v>
      </c>
      <c r="E6" s="18">
        <v>99935818.209999993</v>
      </c>
      <c r="F6" s="18">
        <f>G6-E6</f>
        <v>906806.81000000238</v>
      </c>
      <c r="G6" s="18">
        <v>100842625.02</v>
      </c>
      <c r="H6" s="18">
        <v>199999255.21000001</v>
      </c>
      <c r="I6" s="18">
        <f>J6-H6</f>
        <v>-44389.139999985695</v>
      </c>
      <c r="J6" s="18">
        <v>199954866.07000002</v>
      </c>
    </row>
    <row r="7" spans="1:10" s="71" customFormat="1" ht="21" customHeight="1" x14ac:dyDescent="0.25">
      <c r="A7" s="42" t="s">
        <v>4</v>
      </c>
      <c r="B7" s="18">
        <v>68034291.040000007</v>
      </c>
      <c r="C7" s="18">
        <f t="shared" ref="C7:C8" si="0">D7-B7</f>
        <v>-4637080.3100000024</v>
      </c>
      <c r="D7" s="18">
        <v>63397210.730000004</v>
      </c>
      <c r="E7" s="18">
        <v>10360109.33</v>
      </c>
      <c r="F7" s="18">
        <f t="shared" ref="F7:F8" si="1">G7-E7</f>
        <v>0</v>
      </c>
      <c r="G7" s="18">
        <v>10360109.33</v>
      </c>
      <c r="H7" s="18">
        <v>0</v>
      </c>
      <c r="I7" s="18">
        <f t="shared" ref="I7:I8" si="2">J7-H7</f>
        <v>0</v>
      </c>
      <c r="J7" s="18">
        <v>0</v>
      </c>
    </row>
    <row r="8" spans="1:10" s="71" customFormat="1" ht="38.25" customHeight="1" x14ac:dyDescent="0.25">
      <c r="A8" s="42" t="s">
        <v>87</v>
      </c>
      <c r="B8" s="18">
        <v>88278911.719999999</v>
      </c>
      <c r="C8" s="18">
        <f t="shared" si="0"/>
        <v>261578.8900000006</v>
      </c>
      <c r="D8" s="18">
        <v>88540490.609999999</v>
      </c>
      <c r="E8" s="18">
        <v>89703327.670000002</v>
      </c>
      <c r="F8" s="18">
        <f t="shared" si="1"/>
        <v>-909977.46999999881</v>
      </c>
      <c r="G8" s="18">
        <v>88793350.200000003</v>
      </c>
      <c r="H8" s="18">
        <v>0</v>
      </c>
      <c r="I8" s="18">
        <f t="shared" si="2"/>
        <v>0</v>
      </c>
      <c r="J8" s="18">
        <v>0</v>
      </c>
    </row>
    <row r="9" spans="1:10" ht="21" customHeight="1" x14ac:dyDescent="0.25">
      <c r="A9" s="43" t="s">
        <v>28</v>
      </c>
      <c r="B9" s="29">
        <f>SUM(B6:B8)</f>
        <v>203050268.31</v>
      </c>
      <c r="C9" s="29">
        <f t="shared" ref="C9:J9" si="3">SUM(C6:C8)</f>
        <v>36230261.460000001</v>
      </c>
      <c r="D9" s="29">
        <f t="shared" si="3"/>
        <v>239280529.77000004</v>
      </c>
      <c r="E9" s="29">
        <f t="shared" si="3"/>
        <v>199999255.20999998</v>
      </c>
      <c r="F9" s="29">
        <f t="shared" si="3"/>
        <v>-3170.6599999964237</v>
      </c>
      <c r="G9" s="29">
        <f t="shared" si="3"/>
        <v>199996084.55000001</v>
      </c>
      <c r="H9" s="29">
        <f t="shared" si="3"/>
        <v>199999255.21000001</v>
      </c>
      <c r="I9" s="29">
        <f t="shared" si="3"/>
        <v>-44389.139999985695</v>
      </c>
      <c r="J9" s="29">
        <f t="shared" si="3"/>
        <v>199954866.07000002</v>
      </c>
    </row>
    <row r="10" spans="1:10" ht="21" customHeight="1" x14ac:dyDescent="0.25">
      <c r="D10" s="32"/>
      <c r="J10" s="12"/>
    </row>
    <row r="11" spans="1:10" ht="21" customHeight="1" x14ac:dyDescent="0.25">
      <c r="J11" s="20"/>
    </row>
    <row r="12" spans="1:10" ht="21" customHeight="1" x14ac:dyDescent="0.25">
      <c r="A12" s="113"/>
      <c r="B12" s="111"/>
      <c r="C12" s="111"/>
      <c r="D12" s="111"/>
      <c r="E12" s="111"/>
      <c r="F12" s="70"/>
      <c r="G12" s="70"/>
      <c r="H12" s="70"/>
      <c r="I12" s="70"/>
      <c r="J12" s="12"/>
    </row>
    <row r="13" spans="1:10" ht="21" customHeight="1" x14ac:dyDescent="0.25">
      <c r="J13" s="20"/>
    </row>
  </sheetData>
  <mergeCells count="2">
    <mergeCell ref="A3:J3"/>
    <mergeCell ref="A12:E12"/>
  </mergeCells>
  <pageMargins left="0" right="0" top="0" bottom="0" header="0.31496062992125984" footer="0.31496062992125984"/>
  <pageSetup paperSize="9" scale="45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0" tint="-0.499984740745262"/>
    <pageSetUpPr fitToPage="1"/>
  </sheetPr>
  <dimension ref="A1:G33"/>
  <sheetViews>
    <sheetView view="pageBreakPreview" topLeftCell="A2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7" width="21.5703125" style="26" customWidth="1"/>
    <col min="8" max="16384" width="9.140625" style="26"/>
  </cols>
  <sheetData>
    <row r="1" spans="1:7" ht="84" customHeight="1" x14ac:dyDescent="0.25">
      <c r="A1" s="41"/>
      <c r="B1" s="20"/>
      <c r="C1" s="75"/>
      <c r="D1" s="75"/>
      <c r="E1" s="20"/>
      <c r="F1" s="20"/>
      <c r="G1" s="55" t="s">
        <v>29</v>
      </c>
    </row>
    <row r="2" spans="1:7" ht="21" customHeight="1" x14ac:dyDescent="0.25">
      <c r="A2" s="20"/>
      <c r="B2" s="20"/>
      <c r="C2" s="75"/>
      <c r="D2" s="75"/>
      <c r="F2" s="35" t="s">
        <v>125</v>
      </c>
    </row>
    <row r="3" spans="1:7" ht="87.75" customHeight="1" x14ac:dyDescent="0.25">
      <c r="A3" s="110" t="s">
        <v>120</v>
      </c>
      <c r="B3" s="110"/>
      <c r="C3" s="110"/>
      <c r="D3" s="110"/>
      <c r="E3" s="110"/>
      <c r="F3" s="110"/>
    </row>
    <row r="4" spans="1:7" ht="21" customHeight="1" x14ac:dyDescent="0.25">
      <c r="A4" s="41"/>
      <c r="B4" s="30"/>
      <c r="C4" s="74"/>
      <c r="D4" s="74"/>
      <c r="E4" s="15"/>
      <c r="F4" s="15" t="s">
        <v>1</v>
      </c>
    </row>
    <row r="5" spans="1:7" ht="52.5" customHeight="1" x14ac:dyDescent="0.25">
      <c r="A5" s="19" t="s">
        <v>2</v>
      </c>
      <c r="B5" s="7" t="s">
        <v>23</v>
      </c>
      <c r="C5" s="7" t="s">
        <v>326</v>
      </c>
      <c r="D5" s="7" t="s">
        <v>23</v>
      </c>
      <c r="E5" s="9" t="s">
        <v>30</v>
      </c>
      <c r="F5" s="9" t="s">
        <v>60</v>
      </c>
    </row>
    <row r="6" spans="1:7" ht="21" customHeight="1" x14ac:dyDescent="0.25">
      <c r="A6" s="46" t="s">
        <v>4</v>
      </c>
      <c r="B6" s="24">
        <v>14000000</v>
      </c>
      <c r="C6" s="2">
        <f>D6-B6</f>
        <v>-410</v>
      </c>
      <c r="D6" s="2">
        <v>13999590</v>
      </c>
      <c r="E6" s="24">
        <v>0</v>
      </c>
      <c r="F6" s="24">
        <v>0</v>
      </c>
    </row>
    <row r="7" spans="1:7" ht="21" customHeight="1" x14ac:dyDescent="0.25">
      <c r="A7" s="46" t="s">
        <v>25</v>
      </c>
      <c r="B7" s="24">
        <v>8400000</v>
      </c>
      <c r="C7" s="2">
        <f t="shared" ref="C7:C30" si="0">D7-B7</f>
        <v>0</v>
      </c>
      <c r="D7" s="2">
        <v>8400000</v>
      </c>
      <c r="E7" s="24">
        <v>0</v>
      </c>
      <c r="F7" s="24">
        <v>0</v>
      </c>
    </row>
    <row r="8" spans="1:7" ht="21" customHeight="1" x14ac:dyDescent="0.25">
      <c r="A8" s="46" t="s">
        <v>34</v>
      </c>
      <c r="B8" s="24">
        <v>11000000</v>
      </c>
      <c r="C8" s="2">
        <f t="shared" si="0"/>
        <v>-153154.8900000006</v>
      </c>
      <c r="D8" s="2">
        <v>10846845.109999999</v>
      </c>
      <c r="E8" s="24">
        <v>0</v>
      </c>
      <c r="F8" s="24">
        <v>0</v>
      </c>
    </row>
    <row r="9" spans="1:7" ht="36" customHeight="1" x14ac:dyDescent="0.25">
      <c r="A9" s="46" t="s">
        <v>67</v>
      </c>
      <c r="B9" s="24">
        <v>13300000</v>
      </c>
      <c r="C9" s="2">
        <f t="shared" si="0"/>
        <v>-1010644.9000000004</v>
      </c>
      <c r="D9" s="2">
        <v>12289355.1</v>
      </c>
      <c r="E9" s="24">
        <v>0</v>
      </c>
      <c r="F9" s="24">
        <v>0</v>
      </c>
    </row>
    <row r="10" spans="1:7" ht="21" customHeight="1" x14ac:dyDescent="0.25">
      <c r="A10" s="46" t="s">
        <v>36</v>
      </c>
      <c r="B10" s="24">
        <v>5163885</v>
      </c>
      <c r="C10" s="2">
        <f t="shared" si="0"/>
        <v>-1550385</v>
      </c>
      <c r="D10" s="2">
        <v>3613500</v>
      </c>
      <c r="E10" s="24">
        <v>0</v>
      </c>
      <c r="F10" s="24">
        <v>0</v>
      </c>
    </row>
    <row r="11" spans="1:7" ht="21" customHeight="1" x14ac:dyDescent="0.25">
      <c r="A11" s="46" t="s">
        <v>38</v>
      </c>
      <c r="B11" s="24">
        <v>15500000</v>
      </c>
      <c r="C11" s="2">
        <f t="shared" si="0"/>
        <v>0</v>
      </c>
      <c r="D11" s="2">
        <v>15500000</v>
      </c>
      <c r="E11" s="24">
        <v>0</v>
      </c>
      <c r="F11" s="24">
        <v>0</v>
      </c>
    </row>
    <row r="12" spans="1:7" ht="36" customHeight="1" x14ac:dyDescent="0.25">
      <c r="A12" s="46" t="s">
        <v>72</v>
      </c>
      <c r="B12" s="24">
        <v>15000000</v>
      </c>
      <c r="C12" s="2">
        <f t="shared" si="0"/>
        <v>-1049754.1799999997</v>
      </c>
      <c r="D12" s="2">
        <v>13950245.82</v>
      </c>
      <c r="E12" s="24">
        <v>0</v>
      </c>
      <c r="F12" s="24">
        <v>0</v>
      </c>
    </row>
    <row r="13" spans="1:7" ht="21" customHeight="1" x14ac:dyDescent="0.25">
      <c r="A13" s="46" t="s">
        <v>26</v>
      </c>
      <c r="B13" s="24">
        <v>10000000</v>
      </c>
      <c r="C13" s="2">
        <f t="shared" si="0"/>
        <v>0</v>
      </c>
      <c r="D13" s="2">
        <v>10000000</v>
      </c>
      <c r="E13" s="24">
        <v>0</v>
      </c>
      <c r="F13" s="24">
        <v>0</v>
      </c>
    </row>
    <row r="14" spans="1:7" ht="21" customHeight="1" x14ac:dyDescent="0.25">
      <c r="A14" s="46" t="s">
        <v>5</v>
      </c>
      <c r="B14" s="24">
        <v>10000000</v>
      </c>
      <c r="C14" s="2">
        <f t="shared" si="0"/>
        <v>-408670.51999999955</v>
      </c>
      <c r="D14" s="2">
        <v>9591329.4800000004</v>
      </c>
      <c r="E14" s="24">
        <v>0</v>
      </c>
      <c r="F14" s="24">
        <v>0</v>
      </c>
    </row>
    <row r="15" spans="1:7" ht="21" customHeight="1" x14ac:dyDescent="0.25">
      <c r="A15" s="46" t="s">
        <v>48</v>
      </c>
      <c r="B15" s="24">
        <v>6240409</v>
      </c>
      <c r="C15" s="2">
        <f t="shared" si="0"/>
        <v>0</v>
      </c>
      <c r="D15" s="2">
        <v>6240409</v>
      </c>
      <c r="E15" s="24">
        <v>0</v>
      </c>
      <c r="F15" s="24">
        <v>0</v>
      </c>
    </row>
    <row r="16" spans="1:7" ht="31.5" x14ac:dyDescent="0.25">
      <c r="A16" s="46" t="s">
        <v>76</v>
      </c>
      <c r="B16" s="24">
        <v>10000000</v>
      </c>
      <c r="C16" s="2">
        <f t="shared" si="0"/>
        <v>-2050587.58</v>
      </c>
      <c r="D16" s="2">
        <v>7949412.4199999999</v>
      </c>
      <c r="E16" s="24">
        <v>0</v>
      </c>
      <c r="F16" s="24">
        <v>0</v>
      </c>
    </row>
    <row r="17" spans="1:6" ht="36.75" customHeight="1" x14ac:dyDescent="0.25">
      <c r="A17" s="46" t="s">
        <v>123</v>
      </c>
      <c r="B17" s="24">
        <v>10500000</v>
      </c>
      <c r="C17" s="2">
        <f t="shared" si="0"/>
        <v>11772744.100000001</v>
      </c>
      <c r="D17" s="2">
        <v>22272744.100000001</v>
      </c>
      <c r="E17" s="24">
        <v>0</v>
      </c>
      <c r="F17" s="24">
        <v>0</v>
      </c>
    </row>
    <row r="18" spans="1:6" ht="17.25" customHeight="1" x14ac:dyDescent="0.25">
      <c r="A18" s="46" t="s">
        <v>49</v>
      </c>
      <c r="B18" s="24">
        <v>19000000</v>
      </c>
      <c r="C18" s="2">
        <f t="shared" si="0"/>
        <v>-5805322.4399999995</v>
      </c>
      <c r="D18" s="2">
        <v>13194677.560000001</v>
      </c>
      <c r="E18" s="24">
        <v>0</v>
      </c>
      <c r="F18" s="24">
        <v>0</v>
      </c>
    </row>
    <row r="19" spans="1:6" ht="21" customHeight="1" x14ac:dyDescent="0.25">
      <c r="A19" s="46" t="s">
        <v>39</v>
      </c>
      <c r="B19" s="24">
        <v>12000000</v>
      </c>
      <c r="C19" s="2">
        <f t="shared" si="0"/>
        <v>-62556.650000000373</v>
      </c>
      <c r="D19" s="2">
        <v>11937443.35</v>
      </c>
      <c r="E19" s="24">
        <v>0</v>
      </c>
      <c r="F19" s="24">
        <v>0</v>
      </c>
    </row>
    <row r="20" spans="1:6" ht="21" customHeight="1" x14ac:dyDescent="0.25">
      <c r="A20" s="46" t="s">
        <v>50</v>
      </c>
      <c r="B20" s="24">
        <v>12000000</v>
      </c>
      <c r="C20" s="2">
        <f t="shared" si="0"/>
        <v>-1582.8000000007451</v>
      </c>
      <c r="D20" s="2">
        <v>11998417.199999999</v>
      </c>
      <c r="E20" s="24">
        <v>0</v>
      </c>
      <c r="F20" s="24">
        <v>0</v>
      </c>
    </row>
    <row r="21" spans="1:6" ht="21" customHeight="1" x14ac:dyDescent="0.25">
      <c r="A21" s="46" t="s">
        <v>44</v>
      </c>
      <c r="B21" s="24">
        <v>6000000</v>
      </c>
      <c r="C21" s="2">
        <f t="shared" si="0"/>
        <v>802265.25</v>
      </c>
      <c r="D21" s="2">
        <v>6802265.25</v>
      </c>
      <c r="E21" s="24">
        <v>0</v>
      </c>
      <c r="F21" s="24">
        <v>0</v>
      </c>
    </row>
    <row r="22" spans="1:6" ht="36" customHeight="1" x14ac:dyDescent="0.25">
      <c r="A22" s="46" t="s">
        <v>82</v>
      </c>
      <c r="B22" s="24">
        <v>12000000</v>
      </c>
      <c r="C22" s="2">
        <f t="shared" si="0"/>
        <v>-60000.009999999776</v>
      </c>
      <c r="D22" s="2">
        <v>11939999.99</v>
      </c>
      <c r="E22" s="24">
        <v>0</v>
      </c>
      <c r="F22" s="24">
        <v>0</v>
      </c>
    </row>
    <row r="23" spans="1:6" ht="21" customHeight="1" x14ac:dyDescent="0.25">
      <c r="A23" s="46" t="s">
        <v>52</v>
      </c>
      <c r="B23" s="24">
        <v>6000000</v>
      </c>
      <c r="C23" s="2">
        <f t="shared" si="0"/>
        <v>267855</v>
      </c>
      <c r="D23" s="2">
        <v>6267855</v>
      </c>
      <c r="E23" s="24">
        <v>0</v>
      </c>
      <c r="F23" s="24">
        <v>0</v>
      </c>
    </row>
    <row r="24" spans="1:6" ht="21" customHeight="1" x14ac:dyDescent="0.25">
      <c r="A24" s="46" t="s">
        <v>53</v>
      </c>
      <c r="B24" s="24">
        <v>13000000</v>
      </c>
      <c r="C24" s="2">
        <f t="shared" si="0"/>
        <v>-1486225.75</v>
      </c>
      <c r="D24" s="2">
        <v>11513774.25</v>
      </c>
      <c r="E24" s="24">
        <v>0</v>
      </c>
      <c r="F24" s="24">
        <v>0</v>
      </c>
    </row>
    <row r="25" spans="1:6" ht="21" customHeight="1" x14ac:dyDescent="0.25">
      <c r="A25" s="46" t="s">
        <v>54</v>
      </c>
      <c r="B25" s="24">
        <v>15500000</v>
      </c>
      <c r="C25" s="2">
        <f t="shared" si="0"/>
        <v>0</v>
      </c>
      <c r="D25" s="2">
        <v>15500000</v>
      </c>
      <c r="E25" s="24">
        <v>0</v>
      </c>
      <c r="F25" s="24">
        <v>0</v>
      </c>
    </row>
    <row r="26" spans="1:6" ht="21" customHeight="1" x14ac:dyDescent="0.25">
      <c r="A26" s="46" t="s">
        <v>9</v>
      </c>
      <c r="B26" s="24">
        <v>10500000</v>
      </c>
      <c r="C26" s="2">
        <f t="shared" si="0"/>
        <v>-1391094.6199999992</v>
      </c>
      <c r="D26" s="2">
        <v>9108905.3800000008</v>
      </c>
      <c r="E26" s="24">
        <v>0</v>
      </c>
      <c r="F26" s="24">
        <v>0</v>
      </c>
    </row>
    <row r="27" spans="1:6" ht="21" customHeight="1" x14ac:dyDescent="0.25">
      <c r="A27" s="46" t="s">
        <v>40</v>
      </c>
      <c r="B27" s="24">
        <v>9696995</v>
      </c>
      <c r="C27" s="2">
        <f t="shared" si="0"/>
        <v>-536540.08000000007</v>
      </c>
      <c r="D27" s="2">
        <v>9160454.9199999999</v>
      </c>
      <c r="E27" s="24">
        <v>0</v>
      </c>
      <c r="F27" s="24">
        <v>0</v>
      </c>
    </row>
    <row r="28" spans="1:6" ht="21" customHeight="1" x14ac:dyDescent="0.25">
      <c r="A28" s="46" t="s">
        <v>41</v>
      </c>
      <c r="B28" s="24">
        <v>10200000</v>
      </c>
      <c r="C28" s="2">
        <f t="shared" si="0"/>
        <v>-96148.890000000596</v>
      </c>
      <c r="D28" s="2">
        <v>10103851.109999999</v>
      </c>
      <c r="E28" s="24">
        <v>0</v>
      </c>
      <c r="F28" s="24">
        <v>0</v>
      </c>
    </row>
    <row r="29" spans="1:6" ht="21" customHeight="1" x14ac:dyDescent="0.25">
      <c r="A29" s="46" t="s">
        <v>55</v>
      </c>
      <c r="B29" s="24">
        <v>10000000</v>
      </c>
      <c r="C29" s="2">
        <f t="shared" si="0"/>
        <v>-1428609.6999999993</v>
      </c>
      <c r="D29" s="2">
        <v>8571390.3000000007</v>
      </c>
      <c r="E29" s="24">
        <v>0</v>
      </c>
      <c r="F29" s="24">
        <v>0</v>
      </c>
    </row>
    <row r="30" spans="1:6" ht="21" customHeight="1" x14ac:dyDescent="0.25">
      <c r="A30" s="46" t="s">
        <v>56</v>
      </c>
      <c r="B30" s="24">
        <v>14000000</v>
      </c>
      <c r="C30" s="2">
        <f t="shared" si="0"/>
        <v>-2452314.7799999993</v>
      </c>
      <c r="D30" s="2">
        <v>11547685.220000001</v>
      </c>
      <c r="E30" s="24">
        <v>0</v>
      </c>
      <c r="F30" s="24">
        <v>0</v>
      </c>
    </row>
    <row r="31" spans="1:6" ht="21" customHeight="1" x14ac:dyDescent="0.25">
      <c r="A31" s="43" t="s">
        <v>28</v>
      </c>
      <c r="B31" s="28">
        <f>SUM(B6:B30)</f>
        <v>279001289</v>
      </c>
      <c r="C31" s="28">
        <f t="shared" ref="C31:D31" si="1">SUM(C6:C30)</f>
        <v>-6701138.4399999976</v>
      </c>
      <c r="D31" s="28">
        <f t="shared" si="1"/>
        <v>272300150.56</v>
      </c>
      <c r="E31" s="28">
        <f t="shared" ref="E31:F31" si="2">SUM(E6:E30)</f>
        <v>0</v>
      </c>
      <c r="F31" s="28">
        <f t="shared" si="2"/>
        <v>0</v>
      </c>
    </row>
    <row r="32" spans="1:6" ht="21" customHeight="1" x14ac:dyDescent="0.25">
      <c r="F32" s="12"/>
    </row>
    <row r="33" spans="6:6" ht="21" customHeight="1" x14ac:dyDescent="0.25">
      <c r="F33" s="20"/>
    </row>
  </sheetData>
  <mergeCells count="1">
    <mergeCell ref="A3:F3"/>
  </mergeCells>
  <pageMargins left="0" right="0" top="0.15748031496062992" bottom="0.15748031496062992" header="0.31496062992125984" footer="0.31496062992125984"/>
  <pageSetup paperSize="9" scale="69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theme="0" tint="-0.499984740745262"/>
    <pageSetUpPr fitToPage="1"/>
  </sheetPr>
  <dimension ref="A1:D10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4" width="18.7109375" style="76" customWidth="1"/>
    <col min="5" max="16384" width="9.140625" style="76"/>
  </cols>
  <sheetData>
    <row r="1" spans="1:4" ht="69" customHeight="1" x14ac:dyDescent="0.25">
      <c r="A1" s="41"/>
      <c r="B1" s="122"/>
      <c r="C1" s="122"/>
      <c r="D1" s="122"/>
    </row>
    <row r="2" spans="1:4" ht="26.25" customHeight="1" x14ac:dyDescent="0.25">
      <c r="A2" s="41"/>
      <c r="B2" s="108" t="s">
        <v>317</v>
      </c>
      <c r="C2" s="108"/>
      <c r="D2" s="109"/>
    </row>
    <row r="3" spans="1:4" ht="121.9" customHeight="1" x14ac:dyDescent="0.25">
      <c r="A3" s="110" t="s">
        <v>323</v>
      </c>
      <c r="B3" s="110"/>
      <c r="C3" s="110"/>
      <c r="D3" s="110"/>
    </row>
    <row r="4" spans="1:4" ht="21" customHeight="1" x14ac:dyDescent="0.25">
      <c r="A4" s="41" t="s">
        <v>0</v>
      </c>
      <c r="B4" s="74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25" t="s">
        <v>30</v>
      </c>
      <c r="D5" s="25" t="s">
        <v>60</v>
      </c>
    </row>
    <row r="6" spans="1:4" ht="21" customHeight="1" x14ac:dyDescent="0.25">
      <c r="A6" s="42" t="s">
        <v>3</v>
      </c>
      <c r="B6" s="18">
        <v>0</v>
      </c>
      <c r="C6" s="18">
        <v>354820440</v>
      </c>
      <c r="D6" s="18">
        <v>622105350</v>
      </c>
    </row>
    <row r="7" spans="1:4" ht="21" customHeight="1" x14ac:dyDescent="0.25">
      <c r="A7" s="43" t="s">
        <v>28</v>
      </c>
      <c r="B7" s="29">
        <f t="shared" ref="B7:C7" si="0">B6</f>
        <v>0</v>
      </c>
      <c r="C7" s="29">
        <f t="shared" si="0"/>
        <v>354820440</v>
      </c>
      <c r="D7" s="29">
        <f>D6</f>
        <v>622105350</v>
      </c>
    </row>
    <row r="8" spans="1:4" ht="21" customHeight="1" x14ac:dyDescent="0.25">
      <c r="D8" s="12"/>
    </row>
    <row r="9" spans="1:4" ht="21" customHeight="1" x14ac:dyDescent="0.25">
      <c r="A9" s="113"/>
      <c r="B9" s="111"/>
      <c r="C9" s="111"/>
      <c r="D9" s="12"/>
    </row>
    <row r="10" spans="1:4" ht="21" customHeight="1" x14ac:dyDescent="0.25">
      <c r="D10" s="75"/>
    </row>
  </sheetData>
  <mergeCells count="4">
    <mergeCell ref="B1:D1"/>
    <mergeCell ref="B2:D2"/>
    <mergeCell ref="A3:D3"/>
    <mergeCell ref="A9:C9"/>
  </mergeCells>
  <pageMargins left="0.51" right="0.34" top="0.62" bottom="0.75" header="0.3" footer="0.3"/>
  <pageSetup paperSize="9" scale="87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499984740745262"/>
    <pageSetUpPr fitToPage="1"/>
  </sheetPr>
  <dimension ref="A1:D8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4" width="18.7109375" style="84" customWidth="1"/>
    <col min="5" max="16384" width="9.140625" style="84"/>
  </cols>
  <sheetData>
    <row r="1" spans="1:4" ht="84" customHeight="1" x14ac:dyDescent="0.25">
      <c r="A1" s="41"/>
      <c r="B1" s="111"/>
      <c r="C1" s="111"/>
      <c r="D1" s="111"/>
    </row>
    <row r="2" spans="1:4" ht="21" customHeight="1" x14ac:dyDescent="0.25">
      <c r="A2" s="83"/>
      <c r="B2" s="83"/>
      <c r="C2" s="83"/>
      <c r="D2" s="83" t="s">
        <v>318</v>
      </c>
    </row>
    <row r="3" spans="1:4" ht="94.5" customHeight="1" x14ac:dyDescent="0.25">
      <c r="A3" s="116" t="s">
        <v>324</v>
      </c>
      <c r="B3" s="116"/>
      <c r="C3" s="116"/>
      <c r="D3" s="116"/>
    </row>
    <row r="4" spans="1:4" ht="21" customHeight="1" x14ac:dyDescent="0.25">
      <c r="A4" s="41"/>
      <c r="B4" s="82"/>
      <c r="C4" s="15"/>
      <c r="D4" s="15" t="s">
        <v>1</v>
      </c>
    </row>
    <row r="5" spans="1:4" ht="52.5" customHeight="1" x14ac:dyDescent="0.25">
      <c r="A5" s="19" t="s">
        <v>2</v>
      </c>
      <c r="B5" s="19" t="s">
        <v>23</v>
      </c>
      <c r="C5" s="19" t="s">
        <v>30</v>
      </c>
      <c r="D5" s="19" t="s">
        <v>60</v>
      </c>
    </row>
    <row r="6" spans="1:4" ht="21" customHeight="1" x14ac:dyDescent="0.25">
      <c r="A6" s="62" t="s">
        <v>49</v>
      </c>
      <c r="B6" s="72">
        <v>11050707.07</v>
      </c>
      <c r="C6" s="36">
        <v>0</v>
      </c>
      <c r="D6" s="36">
        <v>0</v>
      </c>
    </row>
    <row r="7" spans="1:4" ht="21" customHeight="1" x14ac:dyDescent="0.25">
      <c r="A7" s="63" t="s">
        <v>28</v>
      </c>
      <c r="B7" s="73">
        <f>SUM(B6:B6)</f>
        <v>11050707.07</v>
      </c>
      <c r="C7" s="36">
        <v>0</v>
      </c>
      <c r="D7" s="36">
        <v>0</v>
      </c>
    </row>
    <row r="8" spans="1:4" ht="21" customHeight="1" x14ac:dyDescent="0.25">
      <c r="A8" s="49"/>
      <c r="B8" s="37"/>
      <c r="C8" s="37"/>
      <c r="D8" s="37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499984740745262"/>
    <pageSetUpPr fitToPage="1"/>
  </sheetPr>
  <dimension ref="A1:F40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16</v>
      </c>
    </row>
    <row r="3" spans="1:6" ht="99" customHeight="1" x14ac:dyDescent="0.25">
      <c r="A3" s="114" t="s">
        <v>307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4" t="s">
        <v>60</v>
      </c>
    </row>
    <row r="6" spans="1:6" ht="21" customHeight="1" x14ac:dyDescent="0.25">
      <c r="A6" s="42" t="s">
        <v>3</v>
      </c>
      <c r="B6" s="18">
        <v>32377966</v>
      </c>
      <c r="C6" s="18">
        <f>D6-B6</f>
        <v>0</v>
      </c>
      <c r="D6" s="18">
        <v>32377966</v>
      </c>
      <c r="E6" s="18">
        <v>36640164.5</v>
      </c>
      <c r="F6" s="18">
        <v>36640164.5</v>
      </c>
    </row>
    <row r="7" spans="1:6" ht="21" customHeight="1" x14ac:dyDescent="0.25">
      <c r="A7" s="42" t="s">
        <v>4</v>
      </c>
      <c r="B7" s="18">
        <v>1277431</v>
      </c>
      <c r="C7" s="18">
        <f t="shared" ref="C7:C37" si="0">D7-B7</f>
        <v>0</v>
      </c>
      <c r="D7" s="18">
        <v>1277431</v>
      </c>
      <c r="E7" s="18">
        <v>1277431</v>
      </c>
      <c r="F7" s="18">
        <v>1277431</v>
      </c>
    </row>
    <row r="8" spans="1:6" ht="21" customHeight="1" x14ac:dyDescent="0.25">
      <c r="A8" s="42" t="s">
        <v>25</v>
      </c>
      <c r="B8" s="18">
        <v>319357.75</v>
      </c>
      <c r="C8" s="18">
        <f t="shared" si="0"/>
        <v>127743.09999999998</v>
      </c>
      <c r="D8" s="18">
        <v>447100.85</v>
      </c>
      <c r="E8" s="18">
        <v>319357.75</v>
      </c>
      <c r="F8" s="18">
        <v>319357.75</v>
      </c>
    </row>
    <row r="9" spans="1:6" ht="21" customHeight="1" x14ac:dyDescent="0.25">
      <c r="A9" s="42" t="s">
        <v>46</v>
      </c>
      <c r="B9" s="18">
        <v>63871.55</v>
      </c>
      <c r="C9" s="18">
        <f t="shared" si="0"/>
        <v>0</v>
      </c>
      <c r="D9" s="18">
        <v>63871.549999999996</v>
      </c>
      <c r="E9" s="18">
        <v>63871.55</v>
      </c>
      <c r="F9" s="18">
        <v>63871.55</v>
      </c>
    </row>
    <row r="10" spans="1:6" ht="21" customHeight="1" x14ac:dyDescent="0.25">
      <c r="A10" s="42" t="s">
        <v>34</v>
      </c>
      <c r="B10" s="18">
        <v>319357.75</v>
      </c>
      <c r="C10" s="18">
        <f t="shared" si="0"/>
        <v>0</v>
      </c>
      <c r="D10" s="18">
        <v>319357.75</v>
      </c>
      <c r="E10" s="18">
        <v>319357.75</v>
      </c>
      <c r="F10" s="18">
        <v>319357.75</v>
      </c>
    </row>
    <row r="11" spans="1:6" ht="21" customHeight="1" x14ac:dyDescent="0.25">
      <c r="A11" s="42" t="s">
        <v>35</v>
      </c>
      <c r="B11" s="18">
        <v>319357.75</v>
      </c>
      <c r="C11" s="18">
        <f t="shared" si="0"/>
        <v>0</v>
      </c>
      <c r="D11" s="18">
        <v>319357.75</v>
      </c>
      <c r="E11" s="18">
        <v>255486.2</v>
      </c>
      <c r="F11" s="18">
        <v>191614.65</v>
      </c>
    </row>
    <row r="12" spans="1:6" ht="21" customHeight="1" x14ac:dyDescent="0.25">
      <c r="A12" s="42" t="s">
        <v>36</v>
      </c>
      <c r="B12" s="18">
        <v>787831.02</v>
      </c>
      <c r="C12" s="18">
        <f t="shared" si="0"/>
        <v>127743.09999999986</v>
      </c>
      <c r="D12" s="18">
        <v>915574.11999999988</v>
      </c>
      <c r="E12" s="18">
        <v>787831.02</v>
      </c>
      <c r="F12" s="18">
        <v>787831.02</v>
      </c>
    </row>
    <row r="13" spans="1:6" ht="21" customHeight="1" x14ac:dyDescent="0.25">
      <c r="A13" s="42" t="s">
        <v>37</v>
      </c>
      <c r="B13" s="18">
        <v>63871.55</v>
      </c>
      <c r="C13" s="18">
        <f t="shared" si="0"/>
        <v>0</v>
      </c>
      <c r="D13" s="18">
        <v>63871.549999999996</v>
      </c>
      <c r="E13" s="18">
        <v>63871.55</v>
      </c>
      <c r="F13" s="18">
        <v>63871.55</v>
      </c>
    </row>
    <row r="14" spans="1:6" ht="21" customHeight="1" x14ac:dyDescent="0.25">
      <c r="A14" s="42" t="s">
        <v>38</v>
      </c>
      <c r="B14" s="18">
        <v>191614.65</v>
      </c>
      <c r="C14" s="18">
        <f t="shared" si="0"/>
        <v>0</v>
      </c>
      <c r="D14" s="18">
        <v>191614.65</v>
      </c>
      <c r="E14" s="18">
        <v>191614.65</v>
      </c>
      <c r="F14" s="18">
        <v>191614.65</v>
      </c>
    </row>
    <row r="15" spans="1:6" ht="21" customHeight="1" x14ac:dyDescent="0.25">
      <c r="A15" s="42" t="s">
        <v>33</v>
      </c>
      <c r="B15" s="18">
        <v>728381.38</v>
      </c>
      <c r="C15" s="18">
        <f t="shared" si="0"/>
        <v>0</v>
      </c>
      <c r="D15" s="18">
        <v>728381.38</v>
      </c>
      <c r="E15" s="18">
        <v>728381.38</v>
      </c>
      <c r="F15" s="18">
        <v>728381.38</v>
      </c>
    </row>
    <row r="16" spans="1:6" ht="21" customHeight="1" x14ac:dyDescent="0.25">
      <c r="A16" s="42" t="s">
        <v>31</v>
      </c>
      <c r="B16" s="18">
        <v>638715.5</v>
      </c>
      <c r="C16" s="18">
        <f t="shared" si="0"/>
        <v>0</v>
      </c>
      <c r="D16" s="18">
        <v>638715.5</v>
      </c>
      <c r="E16" s="18">
        <v>638715.5</v>
      </c>
      <c r="F16" s="18">
        <v>638715.5</v>
      </c>
    </row>
    <row r="17" spans="1:6" ht="21" customHeight="1" x14ac:dyDescent="0.25">
      <c r="A17" s="42" t="s">
        <v>26</v>
      </c>
      <c r="B17" s="18">
        <v>383229.3</v>
      </c>
      <c r="C17" s="18">
        <f t="shared" si="0"/>
        <v>0</v>
      </c>
      <c r="D17" s="18">
        <v>383229.3</v>
      </c>
      <c r="E17" s="18">
        <v>383229.3</v>
      </c>
      <c r="F17" s="18">
        <v>383229.3</v>
      </c>
    </row>
    <row r="18" spans="1:6" ht="21" customHeight="1" x14ac:dyDescent="0.25">
      <c r="A18" s="42" t="s">
        <v>5</v>
      </c>
      <c r="B18" s="18">
        <v>574843.94999999995</v>
      </c>
      <c r="C18" s="18">
        <f t="shared" si="0"/>
        <v>383229.30000000005</v>
      </c>
      <c r="D18" s="18">
        <v>958073.25</v>
      </c>
      <c r="E18" s="18">
        <v>638715.5</v>
      </c>
      <c r="F18" s="18">
        <v>702587.05</v>
      </c>
    </row>
    <row r="19" spans="1:6" ht="21" customHeight="1" x14ac:dyDescent="0.25">
      <c r="A19" s="42" t="s">
        <v>48</v>
      </c>
      <c r="B19" s="18">
        <v>127743.1</v>
      </c>
      <c r="C19" s="18">
        <f t="shared" si="0"/>
        <v>0</v>
      </c>
      <c r="D19" s="18">
        <v>127743.09999999999</v>
      </c>
      <c r="E19" s="18">
        <v>127743.1</v>
      </c>
      <c r="F19" s="18">
        <v>127743.1</v>
      </c>
    </row>
    <row r="20" spans="1:6" ht="21" customHeight="1" x14ac:dyDescent="0.25">
      <c r="A20" s="42" t="s">
        <v>32</v>
      </c>
      <c r="B20" s="18">
        <v>869392.94</v>
      </c>
      <c r="C20" s="18">
        <f t="shared" si="0"/>
        <v>0</v>
      </c>
      <c r="D20" s="18">
        <v>869392.94</v>
      </c>
      <c r="E20" s="18">
        <v>907715.87</v>
      </c>
      <c r="F20" s="18">
        <v>946038.8</v>
      </c>
    </row>
    <row r="21" spans="1:6" ht="21" customHeight="1" x14ac:dyDescent="0.25">
      <c r="A21" s="42" t="s">
        <v>42</v>
      </c>
      <c r="B21" s="18">
        <v>255486.2</v>
      </c>
      <c r="C21" s="18">
        <f t="shared" si="0"/>
        <v>0</v>
      </c>
      <c r="D21" s="18">
        <v>255486.19999999998</v>
      </c>
      <c r="E21" s="18">
        <v>191614.65</v>
      </c>
      <c r="F21" s="18">
        <v>191614.65</v>
      </c>
    </row>
    <row r="22" spans="1:6" ht="21" customHeight="1" x14ac:dyDescent="0.25">
      <c r="A22" s="42" t="s">
        <v>43</v>
      </c>
      <c r="B22" s="18">
        <v>485423.78</v>
      </c>
      <c r="C22" s="18">
        <f t="shared" si="0"/>
        <v>0</v>
      </c>
      <c r="D22" s="18">
        <v>485423.77999999997</v>
      </c>
      <c r="E22" s="18">
        <v>485423.78</v>
      </c>
      <c r="F22" s="18">
        <v>485423.78</v>
      </c>
    </row>
    <row r="23" spans="1:6" ht="21" customHeight="1" x14ac:dyDescent="0.25">
      <c r="A23" s="42" t="s">
        <v>49</v>
      </c>
      <c r="B23" s="18">
        <v>264084.31</v>
      </c>
      <c r="C23" s="18">
        <f t="shared" si="0"/>
        <v>89420.169999999984</v>
      </c>
      <c r="D23" s="18">
        <v>353504.48</v>
      </c>
      <c r="E23" s="18">
        <v>264084.31</v>
      </c>
      <c r="F23" s="18">
        <v>264084.31</v>
      </c>
    </row>
    <row r="24" spans="1:6" ht="21" customHeight="1" x14ac:dyDescent="0.25">
      <c r="A24" s="42" t="s">
        <v>39</v>
      </c>
      <c r="B24" s="18">
        <v>255486.2</v>
      </c>
      <c r="C24" s="18">
        <f t="shared" si="0"/>
        <v>0</v>
      </c>
      <c r="D24" s="18">
        <v>255486.19999999998</v>
      </c>
      <c r="E24" s="18">
        <v>255486.2</v>
      </c>
      <c r="F24" s="18">
        <v>255486.2</v>
      </c>
    </row>
    <row r="25" spans="1:6" ht="21" customHeight="1" x14ac:dyDescent="0.25">
      <c r="A25" s="42" t="s">
        <v>50</v>
      </c>
      <c r="B25" s="18">
        <v>127743.1</v>
      </c>
      <c r="C25" s="18">
        <f t="shared" si="0"/>
        <v>127743.1</v>
      </c>
      <c r="D25" s="18">
        <v>255486.2</v>
      </c>
      <c r="E25" s="18">
        <v>191614.65</v>
      </c>
      <c r="F25" s="18">
        <v>255486.2</v>
      </c>
    </row>
    <row r="26" spans="1:6" ht="21" customHeight="1" x14ac:dyDescent="0.25">
      <c r="A26" s="42" t="s">
        <v>44</v>
      </c>
      <c r="B26" s="18">
        <v>191614.65</v>
      </c>
      <c r="C26" s="18">
        <f t="shared" si="0"/>
        <v>0</v>
      </c>
      <c r="D26" s="18">
        <v>191614.65</v>
      </c>
      <c r="E26" s="18">
        <v>191614.65</v>
      </c>
      <c r="F26" s="18">
        <v>191614.65</v>
      </c>
    </row>
    <row r="27" spans="1:6" ht="21" customHeight="1" x14ac:dyDescent="0.25">
      <c r="A27" s="42" t="s">
        <v>51</v>
      </c>
      <c r="B27" s="18">
        <v>255486.2</v>
      </c>
      <c r="C27" s="18">
        <f t="shared" si="0"/>
        <v>0</v>
      </c>
      <c r="D27" s="18">
        <v>255486.19999999998</v>
      </c>
      <c r="E27" s="18">
        <v>255486.2</v>
      </c>
      <c r="F27" s="18">
        <v>255486.2</v>
      </c>
    </row>
    <row r="28" spans="1:6" ht="21" customHeight="1" x14ac:dyDescent="0.25">
      <c r="A28" s="42" t="s">
        <v>52</v>
      </c>
      <c r="B28" s="18">
        <v>178840.34</v>
      </c>
      <c r="C28" s="18">
        <f t="shared" si="0"/>
        <v>114968.79000000001</v>
      </c>
      <c r="D28" s="18">
        <v>293809.13</v>
      </c>
      <c r="E28" s="18">
        <v>166066.03</v>
      </c>
      <c r="F28" s="18">
        <v>153291.72</v>
      </c>
    </row>
    <row r="29" spans="1:6" ht="21" customHeight="1" x14ac:dyDescent="0.25">
      <c r="A29" s="42" t="s">
        <v>53</v>
      </c>
      <c r="B29" s="18">
        <v>468473.27</v>
      </c>
      <c r="C29" s="18">
        <f t="shared" si="0"/>
        <v>0</v>
      </c>
      <c r="D29" s="18">
        <v>468473.27</v>
      </c>
      <c r="E29" s="18">
        <v>340730.17</v>
      </c>
      <c r="F29" s="18">
        <v>340730.17</v>
      </c>
    </row>
    <row r="30" spans="1:6" ht="21" customHeight="1" x14ac:dyDescent="0.25">
      <c r="A30" s="42" t="s">
        <v>54</v>
      </c>
      <c r="B30" s="18">
        <v>123566.9</v>
      </c>
      <c r="C30" s="18">
        <f t="shared" si="0"/>
        <v>0</v>
      </c>
      <c r="D30" s="18">
        <v>123566.9</v>
      </c>
      <c r="E30" s="18">
        <v>110792.59</v>
      </c>
      <c r="F30" s="18">
        <v>110792.59</v>
      </c>
    </row>
    <row r="31" spans="1:6" ht="21" customHeight="1" x14ac:dyDescent="0.25">
      <c r="A31" s="42" t="s">
        <v>24</v>
      </c>
      <c r="B31" s="18">
        <v>319357.75</v>
      </c>
      <c r="C31" s="18">
        <f t="shared" si="0"/>
        <v>0</v>
      </c>
      <c r="D31" s="18">
        <v>319357.75</v>
      </c>
      <c r="E31" s="18">
        <v>319357.75</v>
      </c>
      <c r="F31" s="18">
        <v>319357.75</v>
      </c>
    </row>
    <row r="32" spans="1:6" ht="21" customHeight="1" x14ac:dyDescent="0.25">
      <c r="A32" s="42" t="s">
        <v>9</v>
      </c>
      <c r="B32" s="18">
        <v>212987.07</v>
      </c>
      <c r="C32" s="18">
        <f t="shared" si="0"/>
        <v>0</v>
      </c>
      <c r="D32" s="18">
        <v>212987.07</v>
      </c>
      <c r="E32" s="18">
        <v>276858.62</v>
      </c>
      <c r="F32" s="18">
        <v>276858.62</v>
      </c>
    </row>
    <row r="33" spans="1:6" ht="21" customHeight="1" x14ac:dyDescent="0.25">
      <c r="A33" s="42" t="s">
        <v>40</v>
      </c>
      <c r="B33" s="18">
        <v>536766.73</v>
      </c>
      <c r="C33" s="18">
        <f t="shared" si="0"/>
        <v>0</v>
      </c>
      <c r="D33" s="18">
        <v>536766.73</v>
      </c>
      <c r="E33" s="18">
        <v>536766.73</v>
      </c>
      <c r="F33" s="18">
        <v>536766.73</v>
      </c>
    </row>
    <row r="34" spans="1:6" ht="21" customHeight="1" x14ac:dyDescent="0.25">
      <c r="A34" s="42" t="s">
        <v>41</v>
      </c>
      <c r="B34" s="18">
        <v>127743.1</v>
      </c>
      <c r="C34" s="18">
        <f t="shared" si="0"/>
        <v>0</v>
      </c>
      <c r="D34" s="18">
        <v>127743.09999999999</v>
      </c>
      <c r="E34" s="18">
        <v>127743.1</v>
      </c>
      <c r="F34" s="18">
        <v>127743.1</v>
      </c>
    </row>
    <row r="35" spans="1:6" ht="21" customHeight="1" x14ac:dyDescent="0.25">
      <c r="A35" s="42" t="s">
        <v>55</v>
      </c>
      <c r="B35" s="18">
        <v>383229.3</v>
      </c>
      <c r="C35" s="18">
        <f t="shared" si="0"/>
        <v>0</v>
      </c>
      <c r="D35" s="18">
        <v>383229.3</v>
      </c>
      <c r="E35" s="18">
        <v>383229.3</v>
      </c>
      <c r="F35" s="18">
        <v>319357.75</v>
      </c>
    </row>
    <row r="36" spans="1:6" ht="21" customHeight="1" x14ac:dyDescent="0.25">
      <c r="A36" s="42" t="s">
        <v>56</v>
      </c>
      <c r="B36" s="18">
        <v>383229.3</v>
      </c>
      <c r="C36" s="18">
        <f t="shared" si="0"/>
        <v>0</v>
      </c>
      <c r="D36" s="18">
        <v>383229.3</v>
      </c>
      <c r="E36" s="18">
        <v>383229.3</v>
      </c>
      <c r="F36" s="18">
        <v>383229.3</v>
      </c>
    </row>
    <row r="37" spans="1:6" ht="21" customHeight="1" x14ac:dyDescent="0.25">
      <c r="A37" s="42" t="s">
        <v>6</v>
      </c>
      <c r="B37" s="18">
        <v>1277431</v>
      </c>
      <c r="C37" s="18">
        <f t="shared" si="0"/>
        <v>-970847.55999999994</v>
      </c>
      <c r="D37" s="18">
        <v>306583.44000000006</v>
      </c>
      <c r="E37" s="18">
        <v>1277431</v>
      </c>
      <c r="F37" s="18">
        <v>1277431</v>
      </c>
    </row>
    <row r="38" spans="1:6" ht="21" customHeight="1" x14ac:dyDescent="0.25">
      <c r="A38" s="43" t="s">
        <v>28</v>
      </c>
      <c r="B38" s="29">
        <f>SUM(B6:B37)</f>
        <v>44889914.390000008</v>
      </c>
      <c r="C38" s="29">
        <f t="shared" ref="C38:D38" si="1">SUM(C6:C37)</f>
        <v>0</v>
      </c>
      <c r="D38" s="29">
        <f t="shared" si="1"/>
        <v>44889914.389999993</v>
      </c>
      <c r="E38" s="29">
        <f t="shared" ref="E38:F38" si="2">SUM(E6:E37)</f>
        <v>49101015.649999999</v>
      </c>
      <c r="F38" s="29">
        <f t="shared" si="2"/>
        <v>49126564.269999996</v>
      </c>
    </row>
    <row r="39" spans="1:6" ht="21" customHeight="1" x14ac:dyDescent="0.25">
      <c r="B39" s="32"/>
      <c r="C39" s="32"/>
      <c r="D39" s="32"/>
      <c r="E39" s="32"/>
      <c r="F39" s="32"/>
    </row>
    <row r="40" spans="1:6" ht="21" customHeight="1" x14ac:dyDescent="0.25">
      <c r="B40" s="32"/>
      <c r="C40" s="32"/>
      <c r="D40" s="32"/>
      <c r="E40" s="32"/>
      <c r="F40" s="3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0" tint="-0.499984740745262"/>
    <pageSetUpPr fitToPage="1"/>
  </sheetPr>
  <dimension ref="A1:F38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17</v>
      </c>
    </row>
    <row r="3" spans="1:6" ht="63.75" customHeight="1" x14ac:dyDescent="0.25">
      <c r="A3" s="110" t="s">
        <v>10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30"/>
      <c r="F4" s="15" t="s">
        <v>1</v>
      </c>
    </row>
    <row r="5" spans="1:6" ht="52.5" customHeight="1" x14ac:dyDescent="0.25">
      <c r="A5" s="5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31">
        <v>39600</v>
      </c>
      <c r="C6" s="31">
        <f>D6-B6</f>
        <v>-8700</v>
      </c>
      <c r="D6" s="31">
        <v>30900</v>
      </c>
      <c r="E6" s="31">
        <v>39600</v>
      </c>
      <c r="F6" s="31">
        <v>39600</v>
      </c>
    </row>
    <row r="7" spans="1:6" ht="21" customHeight="1" x14ac:dyDescent="0.25">
      <c r="A7" s="42" t="s">
        <v>4</v>
      </c>
      <c r="B7" s="31">
        <v>3600</v>
      </c>
      <c r="C7" s="31">
        <f t="shared" ref="C7:C35" si="0">D7-B7</f>
        <v>0</v>
      </c>
      <c r="D7" s="31">
        <v>3600</v>
      </c>
      <c r="E7" s="31">
        <v>3600</v>
      </c>
      <c r="F7" s="31">
        <v>3600</v>
      </c>
    </row>
    <row r="8" spans="1:6" ht="21" customHeight="1" x14ac:dyDescent="0.25">
      <c r="A8" s="42" t="s">
        <v>25</v>
      </c>
      <c r="B8" s="31">
        <v>151200</v>
      </c>
      <c r="C8" s="31">
        <f t="shared" si="0"/>
        <v>-30225</v>
      </c>
      <c r="D8" s="31">
        <v>120975</v>
      </c>
      <c r="E8" s="31">
        <v>151200</v>
      </c>
      <c r="F8" s="31">
        <v>151200</v>
      </c>
    </row>
    <row r="9" spans="1:6" ht="21" customHeight="1" x14ac:dyDescent="0.25">
      <c r="A9" s="42" t="s">
        <v>35</v>
      </c>
      <c r="B9" s="31">
        <v>147600</v>
      </c>
      <c r="C9" s="31">
        <f t="shared" si="0"/>
        <v>-33300</v>
      </c>
      <c r="D9" s="31">
        <v>114300</v>
      </c>
      <c r="E9" s="31">
        <v>147600</v>
      </c>
      <c r="F9" s="31">
        <v>147600</v>
      </c>
    </row>
    <row r="10" spans="1:6" ht="21" customHeight="1" x14ac:dyDescent="0.25">
      <c r="A10" s="42" t="s">
        <v>36</v>
      </c>
      <c r="B10" s="31">
        <v>277200</v>
      </c>
      <c r="C10" s="31">
        <f t="shared" si="0"/>
        <v>-43356</v>
      </c>
      <c r="D10" s="31">
        <v>233844</v>
      </c>
      <c r="E10" s="31">
        <v>280800</v>
      </c>
      <c r="F10" s="31">
        <v>284400</v>
      </c>
    </row>
    <row r="11" spans="1:6" ht="21" customHeight="1" x14ac:dyDescent="0.25">
      <c r="A11" s="42" t="s">
        <v>37</v>
      </c>
      <c r="B11" s="31">
        <v>144000</v>
      </c>
      <c r="C11" s="31">
        <f t="shared" si="0"/>
        <v>-36900</v>
      </c>
      <c r="D11" s="31">
        <v>107100</v>
      </c>
      <c r="E11" s="31">
        <v>144000</v>
      </c>
      <c r="F11" s="31">
        <v>144000</v>
      </c>
    </row>
    <row r="12" spans="1:6" ht="36" customHeight="1" x14ac:dyDescent="0.25">
      <c r="A12" s="42" t="s">
        <v>45</v>
      </c>
      <c r="B12" s="31">
        <v>18000</v>
      </c>
      <c r="C12" s="31">
        <f t="shared" si="0"/>
        <v>-18000</v>
      </c>
      <c r="D12" s="31">
        <v>0</v>
      </c>
      <c r="E12" s="31">
        <v>18000</v>
      </c>
      <c r="F12" s="31">
        <v>18000</v>
      </c>
    </row>
    <row r="13" spans="1:6" ht="21" customHeight="1" x14ac:dyDescent="0.25">
      <c r="A13" s="42" t="s">
        <v>38</v>
      </c>
      <c r="B13" s="31">
        <v>90000</v>
      </c>
      <c r="C13" s="31">
        <f t="shared" si="0"/>
        <v>0</v>
      </c>
      <c r="D13" s="31">
        <v>90000</v>
      </c>
      <c r="E13" s="31">
        <v>90000</v>
      </c>
      <c r="F13" s="31">
        <v>90000</v>
      </c>
    </row>
    <row r="14" spans="1:6" ht="21" customHeight="1" x14ac:dyDescent="0.25">
      <c r="A14" s="42" t="s">
        <v>33</v>
      </c>
      <c r="B14" s="31">
        <v>151200</v>
      </c>
      <c r="C14" s="31">
        <f t="shared" si="0"/>
        <v>-30300</v>
      </c>
      <c r="D14" s="31">
        <v>120900</v>
      </c>
      <c r="E14" s="31">
        <v>151200</v>
      </c>
      <c r="F14" s="31">
        <v>151200</v>
      </c>
    </row>
    <row r="15" spans="1:6" ht="21" customHeight="1" x14ac:dyDescent="0.25">
      <c r="A15" s="42" t="s">
        <v>31</v>
      </c>
      <c r="B15" s="31">
        <v>190800</v>
      </c>
      <c r="C15" s="31">
        <f t="shared" si="0"/>
        <v>-16800</v>
      </c>
      <c r="D15" s="31">
        <v>174000</v>
      </c>
      <c r="E15" s="31">
        <v>190800</v>
      </c>
      <c r="F15" s="31">
        <v>190800</v>
      </c>
    </row>
    <row r="16" spans="1:6" ht="21" customHeight="1" x14ac:dyDescent="0.25">
      <c r="A16" s="42" t="s">
        <v>26</v>
      </c>
      <c r="B16" s="31">
        <v>72000</v>
      </c>
      <c r="C16" s="31">
        <f t="shared" si="0"/>
        <v>-14400</v>
      </c>
      <c r="D16" s="31">
        <v>57600</v>
      </c>
      <c r="E16" s="31">
        <v>72000</v>
      </c>
      <c r="F16" s="31">
        <v>72000</v>
      </c>
    </row>
    <row r="17" spans="1:6" ht="21" customHeight="1" x14ac:dyDescent="0.25">
      <c r="A17" s="42" t="s">
        <v>5</v>
      </c>
      <c r="B17" s="31">
        <v>79200</v>
      </c>
      <c r="C17" s="31">
        <f t="shared" si="0"/>
        <v>3600</v>
      </c>
      <c r="D17" s="31">
        <v>82800</v>
      </c>
      <c r="E17" s="31">
        <v>79200</v>
      </c>
      <c r="F17" s="31">
        <v>79200</v>
      </c>
    </row>
    <row r="18" spans="1:6" ht="21" customHeight="1" x14ac:dyDescent="0.25">
      <c r="A18" s="42" t="s">
        <v>48</v>
      </c>
      <c r="B18" s="31">
        <v>10800</v>
      </c>
      <c r="C18" s="31">
        <f t="shared" si="0"/>
        <v>0</v>
      </c>
      <c r="D18" s="31">
        <v>10800</v>
      </c>
      <c r="E18" s="31">
        <v>10800</v>
      </c>
      <c r="F18" s="31">
        <v>10800</v>
      </c>
    </row>
    <row r="19" spans="1:6" ht="21" customHeight="1" x14ac:dyDescent="0.25">
      <c r="A19" s="42" t="s">
        <v>32</v>
      </c>
      <c r="B19" s="31">
        <v>64800</v>
      </c>
      <c r="C19" s="31">
        <f t="shared" si="0"/>
        <v>-7200</v>
      </c>
      <c r="D19" s="31">
        <v>57600</v>
      </c>
      <c r="E19" s="31">
        <v>64800</v>
      </c>
      <c r="F19" s="31">
        <v>64800</v>
      </c>
    </row>
    <row r="20" spans="1:6" ht="21" customHeight="1" x14ac:dyDescent="0.25">
      <c r="A20" s="42" t="s">
        <v>42</v>
      </c>
      <c r="B20" s="31">
        <v>126000</v>
      </c>
      <c r="C20" s="31">
        <f t="shared" si="0"/>
        <v>-24300</v>
      </c>
      <c r="D20" s="31">
        <v>101700</v>
      </c>
      <c r="E20" s="31">
        <v>126000</v>
      </c>
      <c r="F20" s="31">
        <v>126000</v>
      </c>
    </row>
    <row r="21" spans="1:6" ht="21" customHeight="1" x14ac:dyDescent="0.25">
      <c r="A21" s="42" t="s">
        <v>43</v>
      </c>
      <c r="B21" s="31">
        <v>259200</v>
      </c>
      <c r="C21" s="31">
        <f t="shared" si="0"/>
        <v>-21900</v>
      </c>
      <c r="D21" s="31">
        <v>237300</v>
      </c>
      <c r="E21" s="31">
        <v>262800</v>
      </c>
      <c r="F21" s="31">
        <v>266400</v>
      </c>
    </row>
    <row r="22" spans="1:6" ht="21" customHeight="1" x14ac:dyDescent="0.25">
      <c r="A22" s="42" t="s">
        <v>49</v>
      </c>
      <c r="B22" s="31">
        <v>43200</v>
      </c>
      <c r="C22" s="31">
        <f t="shared" si="0"/>
        <v>-5400</v>
      </c>
      <c r="D22" s="31">
        <v>37800</v>
      </c>
      <c r="E22" s="31">
        <v>43200</v>
      </c>
      <c r="F22" s="31">
        <v>43200</v>
      </c>
    </row>
    <row r="23" spans="1:6" ht="21" customHeight="1" x14ac:dyDescent="0.25">
      <c r="A23" s="42" t="s">
        <v>39</v>
      </c>
      <c r="B23" s="31">
        <v>111600</v>
      </c>
      <c r="C23" s="31">
        <f t="shared" si="0"/>
        <v>-8400</v>
      </c>
      <c r="D23" s="31">
        <v>103200</v>
      </c>
      <c r="E23" s="31">
        <v>126000</v>
      </c>
      <c r="F23" s="31">
        <v>126000</v>
      </c>
    </row>
    <row r="24" spans="1:6" ht="21" customHeight="1" x14ac:dyDescent="0.25">
      <c r="A24" s="42" t="s">
        <v>50</v>
      </c>
      <c r="B24" s="31">
        <v>129600</v>
      </c>
      <c r="C24" s="31">
        <f t="shared" si="0"/>
        <v>-15900</v>
      </c>
      <c r="D24" s="31">
        <v>113700</v>
      </c>
      <c r="E24" s="31">
        <v>129600</v>
      </c>
      <c r="F24" s="31">
        <v>129600</v>
      </c>
    </row>
    <row r="25" spans="1:6" ht="21" customHeight="1" x14ac:dyDescent="0.25">
      <c r="A25" s="42" t="s">
        <v>44</v>
      </c>
      <c r="B25" s="31">
        <v>90000</v>
      </c>
      <c r="C25" s="31">
        <f t="shared" si="0"/>
        <v>-26100</v>
      </c>
      <c r="D25" s="31">
        <v>63900</v>
      </c>
      <c r="E25" s="31">
        <v>90000</v>
      </c>
      <c r="F25" s="31">
        <v>90000</v>
      </c>
    </row>
    <row r="26" spans="1:6" ht="21" customHeight="1" x14ac:dyDescent="0.25">
      <c r="A26" s="42" t="s">
        <v>51</v>
      </c>
      <c r="B26" s="31">
        <v>194400</v>
      </c>
      <c r="C26" s="31">
        <f t="shared" si="0"/>
        <v>-21300</v>
      </c>
      <c r="D26" s="31">
        <v>173100</v>
      </c>
      <c r="E26" s="31">
        <v>194400</v>
      </c>
      <c r="F26" s="31">
        <v>194400</v>
      </c>
    </row>
    <row r="27" spans="1:6" ht="21" customHeight="1" x14ac:dyDescent="0.25">
      <c r="A27" s="42" t="s">
        <v>52</v>
      </c>
      <c r="B27" s="31">
        <v>165600</v>
      </c>
      <c r="C27" s="31">
        <f t="shared" si="0"/>
        <v>6300</v>
      </c>
      <c r="D27" s="31">
        <v>171900</v>
      </c>
      <c r="E27" s="31">
        <v>165600</v>
      </c>
      <c r="F27" s="31">
        <v>165600</v>
      </c>
    </row>
    <row r="28" spans="1:6" ht="21" customHeight="1" x14ac:dyDescent="0.25">
      <c r="A28" s="42" t="s">
        <v>53</v>
      </c>
      <c r="B28" s="31">
        <v>108000</v>
      </c>
      <c r="C28" s="31">
        <f t="shared" si="0"/>
        <v>0</v>
      </c>
      <c r="D28" s="31">
        <v>108000</v>
      </c>
      <c r="E28" s="31">
        <v>108000</v>
      </c>
      <c r="F28" s="31">
        <v>108000</v>
      </c>
    </row>
    <row r="29" spans="1:6" ht="21" customHeight="1" x14ac:dyDescent="0.25">
      <c r="A29" s="42" t="s">
        <v>54</v>
      </c>
      <c r="B29" s="31">
        <v>57600</v>
      </c>
      <c r="C29" s="31">
        <f t="shared" si="0"/>
        <v>0</v>
      </c>
      <c r="D29" s="31">
        <v>57600</v>
      </c>
      <c r="E29" s="31">
        <v>57600</v>
      </c>
      <c r="F29" s="31">
        <v>57600</v>
      </c>
    </row>
    <row r="30" spans="1:6" ht="21" customHeight="1" x14ac:dyDescent="0.25">
      <c r="A30" s="42" t="s">
        <v>24</v>
      </c>
      <c r="B30" s="31">
        <v>36000</v>
      </c>
      <c r="C30" s="31">
        <f t="shared" si="0"/>
        <v>-18000</v>
      </c>
      <c r="D30" s="31">
        <v>18000</v>
      </c>
      <c r="E30" s="31">
        <v>36000</v>
      </c>
      <c r="F30" s="31">
        <v>36000</v>
      </c>
    </row>
    <row r="31" spans="1:6" ht="21" customHeight="1" x14ac:dyDescent="0.25">
      <c r="A31" s="42" t="s">
        <v>9</v>
      </c>
      <c r="B31" s="31">
        <v>61200</v>
      </c>
      <c r="C31" s="31">
        <f t="shared" si="0"/>
        <v>6900</v>
      </c>
      <c r="D31" s="31">
        <v>68100</v>
      </c>
      <c r="E31" s="31">
        <v>61200</v>
      </c>
      <c r="F31" s="31">
        <v>61200</v>
      </c>
    </row>
    <row r="32" spans="1:6" ht="21" customHeight="1" x14ac:dyDescent="0.25">
      <c r="A32" s="42" t="s">
        <v>40</v>
      </c>
      <c r="B32" s="31">
        <v>129600</v>
      </c>
      <c r="C32" s="31">
        <f t="shared" si="0"/>
        <v>-12600</v>
      </c>
      <c r="D32" s="31">
        <v>117000</v>
      </c>
      <c r="E32" s="31">
        <v>129600</v>
      </c>
      <c r="F32" s="31">
        <v>129600</v>
      </c>
    </row>
    <row r="33" spans="1:6" ht="21" customHeight="1" x14ac:dyDescent="0.25">
      <c r="A33" s="42" t="s">
        <v>41</v>
      </c>
      <c r="B33" s="31">
        <v>18000</v>
      </c>
      <c r="C33" s="31">
        <f t="shared" si="0"/>
        <v>0</v>
      </c>
      <c r="D33" s="31">
        <v>18000</v>
      </c>
      <c r="E33" s="31">
        <v>18000</v>
      </c>
      <c r="F33" s="31">
        <v>18000</v>
      </c>
    </row>
    <row r="34" spans="1:6" ht="21" customHeight="1" x14ac:dyDescent="0.25">
      <c r="A34" s="42" t="s">
        <v>55</v>
      </c>
      <c r="B34" s="31">
        <v>32400</v>
      </c>
      <c r="C34" s="31">
        <f t="shared" si="0"/>
        <v>0</v>
      </c>
      <c r="D34" s="31">
        <v>32400</v>
      </c>
      <c r="E34" s="31">
        <v>32400</v>
      </c>
      <c r="F34" s="31">
        <v>32400</v>
      </c>
    </row>
    <row r="35" spans="1:6" ht="21" customHeight="1" x14ac:dyDescent="0.25">
      <c r="A35" s="42" t="s">
        <v>56</v>
      </c>
      <c r="B35" s="31">
        <v>90000</v>
      </c>
      <c r="C35" s="31">
        <f t="shared" si="0"/>
        <v>-14400</v>
      </c>
      <c r="D35" s="31">
        <v>75600</v>
      </c>
      <c r="E35" s="31">
        <v>90000</v>
      </c>
      <c r="F35" s="31">
        <v>90000</v>
      </c>
    </row>
    <row r="36" spans="1:6" ht="21" customHeight="1" x14ac:dyDescent="0.25">
      <c r="A36" s="47" t="s">
        <v>28</v>
      </c>
      <c r="B36" s="29">
        <f>SUM(B6:B35)</f>
        <v>3092400</v>
      </c>
      <c r="C36" s="29">
        <f t="shared" ref="C36:D36" si="1">SUM(C6:C35)</f>
        <v>-390681</v>
      </c>
      <c r="D36" s="29">
        <f t="shared" si="1"/>
        <v>2701719</v>
      </c>
      <c r="E36" s="29">
        <f t="shared" ref="E36:F36" si="2">SUM(E6:E35)</f>
        <v>3114000</v>
      </c>
      <c r="F36" s="29">
        <f t="shared" si="2"/>
        <v>3121200</v>
      </c>
    </row>
    <row r="38" spans="1:6" ht="21" customHeight="1" x14ac:dyDescent="0.25">
      <c r="B38" s="32"/>
      <c r="C38" s="32"/>
      <c r="D38" s="32"/>
      <c r="E38" s="32"/>
      <c r="F38" s="3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theme="0" tint="-0.499984740745262"/>
    <pageSetUpPr fitToPage="1"/>
  </sheetPr>
  <dimension ref="A1:F38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18</v>
      </c>
    </row>
    <row r="3" spans="1:6" ht="63.75" customHeight="1" x14ac:dyDescent="0.25">
      <c r="A3" s="112" t="s">
        <v>63</v>
      </c>
      <c r="B3" s="112"/>
      <c r="C3" s="112"/>
      <c r="D3" s="112"/>
      <c r="E3" s="112"/>
      <c r="F3" s="112"/>
    </row>
    <row r="4" spans="1:6" ht="21" customHeight="1" x14ac:dyDescent="0.25">
      <c r="A4" s="41"/>
      <c r="B4" s="30"/>
      <c r="C4" s="74"/>
      <c r="D4" s="74"/>
      <c r="E4" s="35"/>
      <c r="F4" s="35" t="s">
        <v>1</v>
      </c>
    </row>
    <row r="5" spans="1:6" ht="52.5" customHeight="1" x14ac:dyDescent="0.25">
      <c r="A5" s="5" t="s">
        <v>2</v>
      </c>
      <c r="B5" s="5" t="s">
        <v>23</v>
      </c>
      <c r="C5" s="5" t="s">
        <v>326</v>
      </c>
      <c r="D5" s="5" t="s">
        <v>23</v>
      </c>
      <c r="E5" s="5" t="s">
        <v>30</v>
      </c>
      <c r="F5" s="5" t="s">
        <v>60</v>
      </c>
    </row>
    <row r="6" spans="1:6" ht="21" customHeight="1" x14ac:dyDescent="0.25">
      <c r="A6" s="48" t="s">
        <v>3</v>
      </c>
      <c r="B6" s="52">
        <v>5508999711</v>
      </c>
      <c r="C6" s="52">
        <f>D6-B6</f>
        <v>318223719</v>
      </c>
      <c r="D6" s="52">
        <v>5827223430</v>
      </c>
      <c r="E6" s="52">
        <v>5508999711</v>
      </c>
      <c r="F6" s="52">
        <v>5508999711</v>
      </c>
    </row>
    <row r="7" spans="1:6" ht="21" customHeight="1" x14ac:dyDescent="0.25">
      <c r="A7" s="48" t="s">
        <v>4</v>
      </c>
      <c r="B7" s="52">
        <v>740802251</v>
      </c>
      <c r="C7" s="52">
        <f t="shared" ref="C7:C37" si="0">D7-B7</f>
        <v>-9000000</v>
      </c>
      <c r="D7" s="52">
        <v>731802251</v>
      </c>
      <c r="E7" s="52">
        <v>740802251</v>
      </c>
      <c r="F7" s="52">
        <v>740802251</v>
      </c>
    </row>
    <row r="8" spans="1:6" ht="21" customHeight="1" x14ac:dyDescent="0.25">
      <c r="A8" s="48" t="s">
        <v>25</v>
      </c>
      <c r="B8" s="52">
        <v>612401690</v>
      </c>
      <c r="C8" s="52">
        <f t="shared" si="0"/>
        <v>-13500000</v>
      </c>
      <c r="D8" s="52">
        <v>598901690</v>
      </c>
      <c r="E8" s="52">
        <v>612401690</v>
      </c>
      <c r="F8" s="52">
        <v>612401690</v>
      </c>
    </row>
    <row r="9" spans="1:6" ht="21" customHeight="1" x14ac:dyDescent="0.25">
      <c r="A9" s="48" t="s">
        <v>46</v>
      </c>
      <c r="B9" s="52">
        <v>190940003</v>
      </c>
      <c r="C9" s="52">
        <f t="shared" si="0"/>
        <v>5254696</v>
      </c>
      <c r="D9" s="52">
        <v>196194699</v>
      </c>
      <c r="E9" s="52">
        <v>190940003</v>
      </c>
      <c r="F9" s="52">
        <v>190940003</v>
      </c>
    </row>
    <row r="10" spans="1:6" ht="21" customHeight="1" x14ac:dyDescent="0.25">
      <c r="A10" s="48" t="s">
        <v>34</v>
      </c>
      <c r="B10" s="52">
        <v>170886545</v>
      </c>
      <c r="C10" s="52">
        <f t="shared" si="0"/>
        <v>-10000000</v>
      </c>
      <c r="D10" s="52">
        <v>160886545</v>
      </c>
      <c r="E10" s="52">
        <v>170886545</v>
      </c>
      <c r="F10" s="52">
        <v>170886545</v>
      </c>
    </row>
    <row r="11" spans="1:6" ht="21" customHeight="1" x14ac:dyDescent="0.25">
      <c r="A11" s="48" t="s">
        <v>35</v>
      </c>
      <c r="B11" s="52">
        <v>212510588</v>
      </c>
      <c r="C11" s="52">
        <f t="shared" si="0"/>
        <v>906094</v>
      </c>
      <c r="D11" s="52">
        <v>213416682</v>
      </c>
      <c r="E11" s="52">
        <v>212510588</v>
      </c>
      <c r="F11" s="52">
        <v>212510588</v>
      </c>
    </row>
    <row r="12" spans="1:6" ht="21" customHeight="1" x14ac:dyDescent="0.25">
      <c r="A12" s="48" t="s">
        <v>36</v>
      </c>
      <c r="B12" s="52">
        <v>1168240000</v>
      </c>
      <c r="C12" s="52">
        <f t="shared" si="0"/>
        <v>-50000000</v>
      </c>
      <c r="D12" s="52">
        <v>1118240000</v>
      </c>
      <c r="E12" s="52">
        <v>1168240000</v>
      </c>
      <c r="F12" s="52">
        <v>1168240000</v>
      </c>
    </row>
    <row r="13" spans="1:6" ht="21" customHeight="1" x14ac:dyDescent="0.25">
      <c r="A13" s="48" t="s">
        <v>37</v>
      </c>
      <c r="B13" s="52">
        <v>234728669</v>
      </c>
      <c r="C13" s="52">
        <f t="shared" si="0"/>
        <v>14776273</v>
      </c>
      <c r="D13" s="52">
        <v>249504942</v>
      </c>
      <c r="E13" s="52">
        <v>234728669</v>
      </c>
      <c r="F13" s="52">
        <v>234728669</v>
      </c>
    </row>
    <row r="14" spans="1:6" ht="21" customHeight="1" x14ac:dyDescent="0.25">
      <c r="A14" s="48" t="s">
        <v>38</v>
      </c>
      <c r="B14" s="52">
        <v>136608828</v>
      </c>
      <c r="C14" s="52">
        <f t="shared" si="0"/>
        <v>-3000000</v>
      </c>
      <c r="D14" s="52">
        <v>133608828</v>
      </c>
      <c r="E14" s="52">
        <v>136608828</v>
      </c>
      <c r="F14" s="52">
        <v>136608828</v>
      </c>
    </row>
    <row r="15" spans="1:6" ht="21" customHeight="1" x14ac:dyDescent="0.25">
      <c r="A15" s="48" t="s">
        <v>33</v>
      </c>
      <c r="B15" s="52">
        <v>232541878</v>
      </c>
      <c r="C15" s="52">
        <f t="shared" si="0"/>
        <v>-13000000</v>
      </c>
      <c r="D15" s="52">
        <v>219541878</v>
      </c>
      <c r="E15" s="52">
        <v>232541878</v>
      </c>
      <c r="F15" s="52">
        <v>232541878</v>
      </c>
    </row>
    <row r="16" spans="1:6" ht="21" customHeight="1" x14ac:dyDescent="0.25">
      <c r="A16" s="48" t="s">
        <v>31</v>
      </c>
      <c r="B16" s="52">
        <v>672815381</v>
      </c>
      <c r="C16" s="52">
        <f t="shared" si="0"/>
        <v>-8500000</v>
      </c>
      <c r="D16" s="52">
        <v>664315381</v>
      </c>
      <c r="E16" s="52">
        <v>672815381</v>
      </c>
      <c r="F16" s="52">
        <v>672815381</v>
      </c>
    </row>
    <row r="17" spans="1:6" ht="21" customHeight="1" x14ac:dyDescent="0.25">
      <c r="A17" s="48" t="s">
        <v>26</v>
      </c>
      <c r="B17" s="52">
        <v>102221352</v>
      </c>
      <c r="C17" s="52">
        <f t="shared" si="0"/>
        <v>-2000000</v>
      </c>
      <c r="D17" s="52">
        <v>100221352</v>
      </c>
      <c r="E17" s="52">
        <v>102221352</v>
      </c>
      <c r="F17" s="52">
        <v>102221352</v>
      </c>
    </row>
    <row r="18" spans="1:6" ht="21" customHeight="1" x14ac:dyDescent="0.25">
      <c r="A18" s="48" t="s">
        <v>5</v>
      </c>
      <c r="B18" s="52">
        <v>366328749</v>
      </c>
      <c r="C18" s="52">
        <f t="shared" si="0"/>
        <v>-8000000</v>
      </c>
      <c r="D18" s="52">
        <v>358328749</v>
      </c>
      <c r="E18" s="52">
        <v>366328749</v>
      </c>
      <c r="F18" s="52">
        <v>366328749</v>
      </c>
    </row>
    <row r="19" spans="1:6" ht="21" customHeight="1" x14ac:dyDescent="0.25">
      <c r="A19" s="48" t="s">
        <v>48</v>
      </c>
      <c r="B19" s="52">
        <v>138957719</v>
      </c>
      <c r="C19" s="52">
        <f t="shared" si="0"/>
        <v>21534916</v>
      </c>
      <c r="D19" s="52">
        <v>160492635</v>
      </c>
      <c r="E19" s="52">
        <v>138957719</v>
      </c>
      <c r="F19" s="52">
        <v>138957719</v>
      </c>
    </row>
    <row r="20" spans="1:6" ht="21" customHeight="1" x14ac:dyDescent="0.25">
      <c r="A20" s="48" t="s">
        <v>32</v>
      </c>
      <c r="B20" s="52">
        <v>334522191</v>
      </c>
      <c r="C20" s="52">
        <f t="shared" si="0"/>
        <v>11120883</v>
      </c>
      <c r="D20" s="52">
        <v>345643074</v>
      </c>
      <c r="E20" s="52">
        <v>334522191</v>
      </c>
      <c r="F20" s="52">
        <v>334522191</v>
      </c>
    </row>
    <row r="21" spans="1:6" ht="21" customHeight="1" x14ac:dyDescent="0.25">
      <c r="A21" s="48" t="s">
        <v>42</v>
      </c>
      <c r="B21" s="52">
        <v>154573912</v>
      </c>
      <c r="C21" s="52">
        <f t="shared" si="0"/>
        <v>0</v>
      </c>
      <c r="D21" s="52">
        <v>154573912</v>
      </c>
      <c r="E21" s="52">
        <v>154573912</v>
      </c>
      <c r="F21" s="52">
        <v>154573912</v>
      </c>
    </row>
    <row r="22" spans="1:6" ht="21" customHeight="1" x14ac:dyDescent="0.25">
      <c r="A22" s="48" t="s">
        <v>43</v>
      </c>
      <c r="B22" s="52">
        <v>298897773</v>
      </c>
      <c r="C22" s="52">
        <f t="shared" si="0"/>
        <v>57340307</v>
      </c>
      <c r="D22" s="52">
        <v>356238080</v>
      </c>
      <c r="E22" s="52">
        <v>298897773</v>
      </c>
      <c r="F22" s="52">
        <v>298897773</v>
      </c>
    </row>
    <row r="23" spans="1:6" ht="21" customHeight="1" x14ac:dyDescent="0.25">
      <c r="A23" s="48" t="s">
        <v>49</v>
      </c>
      <c r="B23" s="52">
        <v>258402420</v>
      </c>
      <c r="C23" s="52">
        <f t="shared" si="0"/>
        <v>23074575</v>
      </c>
      <c r="D23" s="52">
        <v>281476995</v>
      </c>
      <c r="E23" s="52">
        <v>258402420</v>
      </c>
      <c r="F23" s="52">
        <v>258402420</v>
      </c>
    </row>
    <row r="24" spans="1:6" ht="21" customHeight="1" x14ac:dyDescent="0.25">
      <c r="A24" s="48" t="s">
        <v>39</v>
      </c>
      <c r="B24" s="52">
        <v>169848874</v>
      </c>
      <c r="C24" s="52">
        <f t="shared" si="0"/>
        <v>25647736</v>
      </c>
      <c r="D24" s="52">
        <v>195496610</v>
      </c>
      <c r="E24" s="52">
        <v>169848874</v>
      </c>
      <c r="F24" s="52">
        <v>169848874</v>
      </c>
    </row>
    <row r="25" spans="1:6" ht="21" customHeight="1" x14ac:dyDescent="0.25">
      <c r="A25" s="48" t="s">
        <v>50</v>
      </c>
      <c r="B25" s="52">
        <v>131199669</v>
      </c>
      <c r="C25" s="52">
        <f t="shared" si="0"/>
        <v>48251899</v>
      </c>
      <c r="D25" s="52">
        <v>179451568</v>
      </c>
      <c r="E25" s="52">
        <v>131199669</v>
      </c>
      <c r="F25" s="52">
        <v>131199669</v>
      </c>
    </row>
    <row r="26" spans="1:6" ht="21" customHeight="1" x14ac:dyDescent="0.25">
      <c r="A26" s="48" t="s">
        <v>44</v>
      </c>
      <c r="B26" s="52">
        <v>162256893</v>
      </c>
      <c r="C26" s="52">
        <f t="shared" si="0"/>
        <v>15873635</v>
      </c>
      <c r="D26" s="52">
        <v>178130528</v>
      </c>
      <c r="E26" s="52">
        <v>162256893</v>
      </c>
      <c r="F26" s="52">
        <v>162256893</v>
      </c>
    </row>
    <row r="27" spans="1:6" ht="21" customHeight="1" x14ac:dyDescent="0.25">
      <c r="A27" s="48" t="s">
        <v>51</v>
      </c>
      <c r="B27" s="52">
        <v>284181368</v>
      </c>
      <c r="C27" s="52">
        <f t="shared" si="0"/>
        <v>0</v>
      </c>
      <c r="D27" s="52">
        <v>284181368</v>
      </c>
      <c r="E27" s="52">
        <v>284181368</v>
      </c>
      <c r="F27" s="52">
        <v>284181368</v>
      </c>
    </row>
    <row r="28" spans="1:6" ht="21" customHeight="1" x14ac:dyDescent="0.25">
      <c r="A28" s="48" t="s">
        <v>52</v>
      </c>
      <c r="B28" s="52">
        <v>347797479</v>
      </c>
      <c r="C28" s="52">
        <f t="shared" si="0"/>
        <v>7331956</v>
      </c>
      <c r="D28" s="52">
        <v>355129435</v>
      </c>
      <c r="E28" s="52">
        <v>347797479</v>
      </c>
      <c r="F28" s="52">
        <v>347797479</v>
      </c>
    </row>
    <row r="29" spans="1:6" ht="21" customHeight="1" x14ac:dyDescent="0.25">
      <c r="A29" s="48" t="s">
        <v>53</v>
      </c>
      <c r="B29" s="52">
        <v>459691566</v>
      </c>
      <c r="C29" s="52">
        <f t="shared" si="0"/>
        <v>0</v>
      </c>
      <c r="D29" s="52">
        <v>459691566</v>
      </c>
      <c r="E29" s="52">
        <v>459691566</v>
      </c>
      <c r="F29" s="52">
        <v>459691566</v>
      </c>
    </row>
    <row r="30" spans="1:6" ht="21" customHeight="1" x14ac:dyDescent="0.25">
      <c r="A30" s="48" t="s">
        <v>54</v>
      </c>
      <c r="B30" s="52">
        <v>93336625</v>
      </c>
      <c r="C30" s="52">
        <f t="shared" si="0"/>
        <v>0</v>
      </c>
      <c r="D30" s="52">
        <v>93336625</v>
      </c>
      <c r="E30" s="52">
        <v>93336625</v>
      </c>
      <c r="F30" s="52">
        <v>93336625</v>
      </c>
    </row>
    <row r="31" spans="1:6" ht="21" customHeight="1" x14ac:dyDescent="0.25">
      <c r="A31" s="48" t="s">
        <v>24</v>
      </c>
      <c r="B31" s="52">
        <v>196850099</v>
      </c>
      <c r="C31" s="52">
        <f t="shared" si="0"/>
        <v>0</v>
      </c>
      <c r="D31" s="52">
        <v>196850099</v>
      </c>
      <c r="E31" s="52">
        <v>196850099</v>
      </c>
      <c r="F31" s="52">
        <v>196850099</v>
      </c>
    </row>
    <row r="32" spans="1:6" ht="21" customHeight="1" x14ac:dyDescent="0.25">
      <c r="A32" s="48" t="s">
        <v>9</v>
      </c>
      <c r="B32" s="52">
        <v>411950069</v>
      </c>
      <c r="C32" s="52">
        <f t="shared" si="0"/>
        <v>-7000000</v>
      </c>
      <c r="D32" s="52">
        <v>404950069</v>
      </c>
      <c r="E32" s="52">
        <v>411950069</v>
      </c>
      <c r="F32" s="52">
        <v>411950069</v>
      </c>
    </row>
    <row r="33" spans="1:6" ht="21" customHeight="1" x14ac:dyDescent="0.25">
      <c r="A33" s="48" t="s">
        <v>40</v>
      </c>
      <c r="B33" s="52">
        <v>150686985</v>
      </c>
      <c r="C33" s="52">
        <f t="shared" si="0"/>
        <v>20277796</v>
      </c>
      <c r="D33" s="52">
        <v>170964781</v>
      </c>
      <c r="E33" s="52">
        <v>150686985</v>
      </c>
      <c r="F33" s="52">
        <v>150686985</v>
      </c>
    </row>
    <row r="34" spans="1:6" ht="21" customHeight="1" x14ac:dyDescent="0.25">
      <c r="A34" s="48" t="s">
        <v>41</v>
      </c>
      <c r="B34" s="52">
        <v>237092801</v>
      </c>
      <c r="C34" s="52">
        <f t="shared" si="0"/>
        <v>77367582</v>
      </c>
      <c r="D34" s="52">
        <v>314460383</v>
      </c>
      <c r="E34" s="52">
        <v>237092801</v>
      </c>
      <c r="F34" s="52">
        <v>237092801</v>
      </c>
    </row>
    <row r="35" spans="1:6" ht="21" customHeight="1" x14ac:dyDescent="0.25">
      <c r="A35" s="48" t="s">
        <v>55</v>
      </c>
      <c r="B35" s="52">
        <v>298252966</v>
      </c>
      <c r="C35" s="52">
        <f t="shared" si="0"/>
        <v>7259423</v>
      </c>
      <c r="D35" s="52">
        <v>305512389</v>
      </c>
      <c r="E35" s="52">
        <v>298252966</v>
      </c>
      <c r="F35" s="52">
        <v>298252966</v>
      </c>
    </row>
    <row r="36" spans="1:6" ht="21" customHeight="1" x14ac:dyDescent="0.25">
      <c r="A36" s="48" t="s">
        <v>56</v>
      </c>
      <c r="B36" s="52">
        <v>437266689</v>
      </c>
      <c r="C36" s="52">
        <f t="shared" si="0"/>
        <v>-12500000</v>
      </c>
      <c r="D36" s="52">
        <v>424766689</v>
      </c>
      <c r="E36" s="52">
        <v>437266689</v>
      </c>
      <c r="F36" s="52">
        <v>437266689</v>
      </c>
    </row>
    <row r="37" spans="1:6" ht="21" customHeight="1" x14ac:dyDescent="0.25">
      <c r="A37" s="48" t="s">
        <v>6</v>
      </c>
      <c r="B37" s="52">
        <v>745789587</v>
      </c>
      <c r="C37" s="52">
        <f t="shared" si="0"/>
        <v>-150293805</v>
      </c>
      <c r="D37" s="52">
        <v>595495782</v>
      </c>
      <c r="E37" s="52">
        <v>745789587</v>
      </c>
      <c r="F37" s="52">
        <v>745789587</v>
      </c>
    </row>
    <row r="38" spans="1:6" ht="21" customHeight="1" x14ac:dyDescent="0.25">
      <c r="A38" s="47" t="s">
        <v>28</v>
      </c>
      <c r="B38" s="29">
        <f>SUM(B6:B37)</f>
        <v>15661581330</v>
      </c>
      <c r="C38" s="29">
        <f t="shared" ref="C38:D38" si="1">SUM(C6:C37)</f>
        <v>367447685</v>
      </c>
      <c r="D38" s="29">
        <f t="shared" si="1"/>
        <v>16029029015</v>
      </c>
      <c r="E38" s="29">
        <f t="shared" ref="E38:F38" si="2">SUM(E6:E37)</f>
        <v>15661581330</v>
      </c>
      <c r="F38" s="29">
        <f t="shared" si="2"/>
        <v>15661581330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0" tint="-0.499984740745262"/>
    <pageSetUpPr fitToPage="1"/>
  </sheetPr>
  <dimension ref="A1:F37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19</v>
      </c>
    </row>
    <row r="3" spans="1:6" ht="63.75" customHeight="1" x14ac:dyDescent="0.25">
      <c r="A3" s="123" t="s">
        <v>308</v>
      </c>
      <c r="B3" s="112"/>
      <c r="C3" s="112"/>
      <c r="D3" s="112"/>
      <c r="E3" s="112"/>
      <c r="F3" s="112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6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2" t="s">
        <v>3</v>
      </c>
      <c r="B6" s="52">
        <v>83956192</v>
      </c>
      <c r="C6" s="52">
        <f>D6-B6</f>
        <v>-33667247</v>
      </c>
      <c r="D6" s="52">
        <v>50288945</v>
      </c>
      <c r="E6" s="18">
        <v>83956192</v>
      </c>
      <c r="F6" s="18">
        <v>83956192</v>
      </c>
    </row>
    <row r="7" spans="1:6" ht="21" customHeight="1" x14ac:dyDescent="0.25">
      <c r="A7" s="42" t="s">
        <v>4</v>
      </c>
      <c r="B7" s="52">
        <v>7109411</v>
      </c>
      <c r="C7" s="52">
        <f t="shared" ref="C7:C36" si="0">D7-B7</f>
        <v>-2293382</v>
      </c>
      <c r="D7" s="52">
        <v>4816029</v>
      </c>
      <c r="E7" s="18">
        <v>7109411</v>
      </c>
      <c r="F7" s="18">
        <v>7109411</v>
      </c>
    </row>
    <row r="8" spans="1:6" ht="21" customHeight="1" x14ac:dyDescent="0.25">
      <c r="A8" s="42" t="s">
        <v>25</v>
      </c>
      <c r="B8" s="52">
        <v>5385213</v>
      </c>
      <c r="C8" s="52">
        <f t="shared" si="0"/>
        <v>-1482398</v>
      </c>
      <c r="D8" s="52">
        <v>3902815</v>
      </c>
      <c r="E8" s="18">
        <v>5385213</v>
      </c>
      <c r="F8" s="18">
        <v>5385213</v>
      </c>
    </row>
    <row r="9" spans="1:6" ht="21" customHeight="1" x14ac:dyDescent="0.25">
      <c r="A9" s="42" t="s">
        <v>46</v>
      </c>
      <c r="B9" s="52">
        <v>2805755</v>
      </c>
      <c r="C9" s="52">
        <f t="shared" si="0"/>
        <v>-1306496</v>
      </c>
      <c r="D9" s="52">
        <v>1499259</v>
      </c>
      <c r="E9" s="18">
        <v>2805755</v>
      </c>
      <c r="F9" s="18">
        <v>2805755</v>
      </c>
    </row>
    <row r="10" spans="1:6" ht="21" customHeight="1" x14ac:dyDescent="0.25">
      <c r="A10" s="42" t="s">
        <v>34</v>
      </c>
      <c r="B10" s="52">
        <v>1669093</v>
      </c>
      <c r="C10" s="52">
        <f t="shared" si="0"/>
        <v>-65042</v>
      </c>
      <c r="D10" s="52">
        <v>1604051</v>
      </c>
      <c r="E10" s="18">
        <v>1669093</v>
      </c>
      <c r="F10" s="18">
        <v>1669093</v>
      </c>
    </row>
    <row r="11" spans="1:6" ht="21" customHeight="1" x14ac:dyDescent="0.25">
      <c r="A11" s="42" t="s">
        <v>35</v>
      </c>
      <c r="B11" s="52">
        <v>991052</v>
      </c>
      <c r="C11" s="52">
        <f t="shared" si="0"/>
        <v>-218454</v>
      </c>
      <c r="D11" s="52">
        <v>772598</v>
      </c>
      <c r="E11" s="18">
        <v>991052</v>
      </c>
      <c r="F11" s="18">
        <v>991052</v>
      </c>
    </row>
    <row r="12" spans="1:6" ht="21" customHeight="1" x14ac:dyDescent="0.25">
      <c r="A12" s="42" t="s">
        <v>36</v>
      </c>
      <c r="B12" s="52">
        <v>6184248</v>
      </c>
      <c r="C12" s="52">
        <f t="shared" si="0"/>
        <v>-1001797</v>
      </c>
      <c r="D12" s="52">
        <v>5182451</v>
      </c>
      <c r="E12" s="18">
        <v>6184248</v>
      </c>
      <c r="F12" s="18">
        <v>6184248</v>
      </c>
    </row>
    <row r="13" spans="1:6" ht="21" customHeight="1" x14ac:dyDescent="0.25">
      <c r="A13" s="42" t="s">
        <v>37</v>
      </c>
      <c r="B13" s="52">
        <v>1697109</v>
      </c>
      <c r="C13" s="52">
        <f t="shared" si="0"/>
        <v>-413421</v>
      </c>
      <c r="D13" s="52">
        <v>1283688</v>
      </c>
      <c r="E13" s="18">
        <v>1697109</v>
      </c>
      <c r="F13" s="18">
        <v>1697109</v>
      </c>
    </row>
    <row r="14" spans="1:6" ht="21" customHeight="1" x14ac:dyDescent="0.25">
      <c r="A14" s="42" t="s">
        <v>38</v>
      </c>
      <c r="B14" s="52">
        <v>730921</v>
      </c>
      <c r="C14" s="52">
        <f t="shared" si="0"/>
        <v>-186057</v>
      </c>
      <c r="D14" s="52">
        <v>544864</v>
      </c>
      <c r="E14" s="18">
        <v>730921</v>
      </c>
      <c r="F14" s="18">
        <v>730921</v>
      </c>
    </row>
    <row r="15" spans="1:6" ht="21" customHeight="1" x14ac:dyDescent="0.25">
      <c r="A15" s="42" t="s">
        <v>33</v>
      </c>
      <c r="B15" s="52">
        <v>1718848</v>
      </c>
      <c r="C15" s="52">
        <f t="shared" si="0"/>
        <v>-1113430</v>
      </c>
      <c r="D15" s="52">
        <v>605418</v>
      </c>
      <c r="E15" s="18">
        <v>1718848</v>
      </c>
      <c r="F15" s="18">
        <v>1718848</v>
      </c>
    </row>
    <row r="16" spans="1:6" ht="21" customHeight="1" x14ac:dyDescent="0.25">
      <c r="A16" s="42" t="s">
        <v>31</v>
      </c>
      <c r="B16" s="52">
        <v>8945207</v>
      </c>
      <c r="C16" s="52">
        <f t="shared" si="0"/>
        <v>-4023976</v>
      </c>
      <c r="D16" s="52">
        <v>4921231</v>
      </c>
      <c r="E16" s="18">
        <v>8945207</v>
      </c>
      <c r="F16" s="18">
        <v>8945207</v>
      </c>
    </row>
    <row r="17" spans="1:6" ht="21" customHeight="1" x14ac:dyDescent="0.25">
      <c r="A17" s="42" t="s">
        <v>26</v>
      </c>
      <c r="B17" s="52">
        <v>550368</v>
      </c>
      <c r="C17" s="52">
        <f t="shared" si="0"/>
        <v>-371105</v>
      </c>
      <c r="D17" s="52">
        <v>179263</v>
      </c>
      <c r="E17" s="18">
        <v>550368</v>
      </c>
      <c r="F17" s="18">
        <v>550368</v>
      </c>
    </row>
    <row r="18" spans="1:6" ht="21" customHeight="1" x14ac:dyDescent="0.25">
      <c r="A18" s="42" t="s">
        <v>5</v>
      </c>
      <c r="B18" s="52">
        <v>3464368</v>
      </c>
      <c r="C18" s="52">
        <f t="shared" si="0"/>
        <v>-735591</v>
      </c>
      <c r="D18" s="52">
        <v>2728777</v>
      </c>
      <c r="E18" s="18">
        <v>3464368</v>
      </c>
      <c r="F18" s="18">
        <v>3464368</v>
      </c>
    </row>
    <row r="19" spans="1:6" ht="21" customHeight="1" x14ac:dyDescent="0.25">
      <c r="A19" s="42" t="s">
        <v>48</v>
      </c>
      <c r="B19" s="52">
        <v>1177008</v>
      </c>
      <c r="C19" s="52">
        <f t="shared" si="0"/>
        <v>-500418</v>
      </c>
      <c r="D19" s="52">
        <v>676590</v>
      </c>
      <c r="E19" s="18">
        <v>1177008</v>
      </c>
      <c r="F19" s="18">
        <v>1177008</v>
      </c>
    </row>
    <row r="20" spans="1:6" ht="21" customHeight="1" x14ac:dyDescent="0.25">
      <c r="A20" s="42" t="s">
        <v>32</v>
      </c>
      <c r="B20" s="52">
        <v>2393066</v>
      </c>
      <c r="C20" s="52">
        <f t="shared" si="0"/>
        <v>-815741</v>
      </c>
      <c r="D20" s="52">
        <v>1577325</v>
      </c>
      <c r="E20" s="18">
        <v>2393066</v>
      </c>
      <c r="F20" s="18">
        <v>2393066</v>
      </c>
    </row>
    <row r="21" spans="1:6" ht="21" customHeight="1" x14ac:dyDescent="0.25">
      <c r="A21" s="42" t="s">
        <v>42</v>
      </c>
      <c r="B21" s="52">
        <v>972276</v>
      </c>
      <c r="C21" s="52">
        <f t="shared" si="0"/>
        <v>-217351</v>
      </c>
      <c r="D21" s="52">
        <v>754925</v>
      </c>
      <c r="E21" s="18">
        <v>972276</v>
      </c>
      <c r="F21" s="18">
        <v>972276</v>
      </c>
    </row>
    <row r="22" spans="1:6" ht="21" customHeight="1" x14ac:dyDescent="0.25">
      <c r="A22" s="42" t="s">
        <v>43</v>
      </c>
      <c r="B22" s="52">
        <v>1749229</v>
      </c>
      <c r="C22" s="52">
        <f t="shared" si="0"/>
        <v>-1042319</v>
      </c>
      <c r="D22" s="52">
        <v>706910</v>
      </c>
      <c r="E22" s="18">
        <v>1749229</v>
      </c>
      <c r="F22" s="18">
        <v>1749229</v>
      </c>
    </row>
    <row r="23" spans="1:6" ht="21" customHeight="1" x14ac:dyDescent="0.25">
      <c r="A23" s="42" t="s">
        <v>49</v>
      </c>
      <c r="B23" s="52">
        <v>1203270</v>
      </c>
      <c r="C23" s="52">
        <f t="shared" si="0"/>
        <v>-576899</v>
      </c>
      <c r="D23" s="52">
        <v>626371</v>
      </c>
      <c r="E23" s="18">
        <v>1203270</v>
      </c>
      <c r="F23" s="18">
        <v>1203270</v>
      </c>
    </row>
    <row r="24" spans="1:6" ht="21" customHeight="1" x14ac:dyDescent="0.25">
      <c r="A24" s="42" t="s">
        <v>39</v>
      </c>
      <c r="B24" s="52">
        <v>775347</v>
      </c>
      <c r="C24" s="52">
        <f t="shared" si="0"/>
        <v>-23218</v>
      </c>
      <c r="D24" s="52">
        <v>752129</v>
      </c>
      <c r="E24" s="18">
        <v>775347</v>
      </c>
      <c r="F24" s="18">
        <v>775347</v>
      </c>
    </row>
    <row r="25" spans="1:6" ht="21" customHeight="1" x14ac:dyDescent="0.25">
      <c r="A25" s="42" t="s">
        <v>50</v>
      </c>
      <c r="B25" s="52">
        <v>703907</v>
      </c>
      <c r="C25" s="52">
        <f t="shared" si="0"/>
        <v>-139568</v>
      </c>
      <c r="D25" s="52">
        <v>564339</v>
      </c>
      <c r="E25" s="18">
        <v>703907</v>
      </c>
      <c r="F25" s="18">
        <v>703907</v>
      </c>
    </row>
    <row r="26" spans="1:6" ht="21" customHeight="1" x14ac:dyDescent="0.25">
      <c r="A26" s="42" t="s">
        <v>44</v>
      </c>
      <c r="B26" s="52">
        <v>731358</v>
      </c>
      <c r="C26" s="52">
        <f t="shared" si="0"/>
        <v>-3374</v>
      </c>
      <c r="D26" s="52">
        <v>727984</v>
      </c>
      <c r="E26" s="18">
        <v>731358</v>
      </c>
      <c r="F26" s="18">
        <v>731358</v>
      </c>
    </row>
    <row r="27" spans="1:6" ht="21" customHeight="1" x14ac:dyDescent="0.25">
      <c r="A27" s="42" t="s">
        <v>51</v>
      </c>
      <c r="B27" s="52">
        <v>1841213</v>
      </c>
      <c r="C27" s="52">
        <f t="shared" si="0"/>
        <v>-657209</v>
      </c>
      <c r="D27" s="52">
        <v>1184004</v>
      </c>
      <c r="E27" s="18">
        <v>1841213</v>
      </c>
      <c r="F27" s="18">
        <v>1841213</v>
      </c>
    </row>
    <row r="28" spans="1:6" ht="21" customHeight="1" x14ac:dyDescent="0.25">
      <c r="A28" s="42" t="s">
        <v>52</v>
      </c>
      <c r="B28" s="52">
        <v>3528282</v>
      </c>
      <c r="C28" s="52">
        <f t="shared" si="0"/>
        <v>-2612978</v>
      </c>
      <c r="D28" s="52">
        <v>915304</v>
      </c>
      <c r="E28" s="18">
        <v>3528282</v>
      </c>
      <c r="F28" s="18">
        <v>3528282</v>
      </c>
    </row>
    <row r="29" spans="1:6" ht="21" customHeight="1" x14ac:dyDescent="0.25">
      <c r="A29" s="42" t="s">
        <v>53</v>
      </c>
      <c r="B29" s="52">
        <v>4486810</v>
      </c>
      <c r="C29" s="52">
        <f t="shared" si="0"/>
        <v>-2053579</v>
      </c>
      <c r="D29" s="52">
        <v>2433231</v>
      </c>
      <c r="E29" s="18">
        <v>4486810</v>
      </c>
      <c r="F29" s="18">
        <v>4486810</v>
      </c>
    </row>
    <row r="30" spans="1:6" ht="21" customHeight="1" x14ac:dyDescent="0.25">
      <c r="A30" s="42" t="s">
        <v>54</v>
      </c>
      <c r="B30" s="52">
        <v>417715</v>
      </c>
      <c r="C30" s="52">
        <f t="shared" si="0"/>
        <v>-188664</v>
      </c>
      <c r="D30" s="52">
        <v>229051</v>
      </c>
      <c r="E30" s="18">
        <v>417715</v>
      </c>
      <c r="F30" s="18">
        <v>417715</v>
      </c>
    </row>
    <row r="31" spans="1:6" ht="21" customHeight="1" x14ac:dyDescent="0.25">
      <c r="A31" s="42" t="s">
        <v>24</v>
      </c>
      <c r="B31" s="52">
        <v>1208780</v>
      </c>
      <c r="C31" s="52">
        <f t="shared" si="0"/>
        <v>-157389</v>
      </c>
      <c r="D31" s="52">
        <v>1051391</v>
      </c>
      <c r="E31" s="18">
        <v>1208780</v>
      </c>
      <c r="F31" s="18">
        <v>1208780</v>
      </c>
    </row>
    <row r="32" spans="1:6" ht="21" customHeight="1" x14ac:dyDescent="0.25">
      <c r="A32" s="42" t="s">
        <v>9</v>
      </c>
      <c r="B32" s="52">
        <v>3015466</v>
      </c>
      <c r="C32" s="52">
        <f t="shared" si="0"/>
        <v>-911844</v>
      </c>
      <c r="D32" s="52">
        <v>2103622</v>
      </c>
      <c r="E32" s="18">
        <v>3015466</v>
      </c>
      <c r="F32" s="18">
        <v>3015466</v>
      </c>
    </row>
    <row r="33" spans="1:6" ht="21" customHeight="1" x14ac:dyDescent="0.25">
      <c r="A33" s="42" t="s">
        <v>40</v>
      </c>
      <c r="B33" s="52">
        <v>1539713</v>
      </c>
      <c r="C33" s="52">
        <f t="shared" si="0"/>
        <v>-733837</v>
      </c>
      <c r="D33" s="52">
        <v>805876</v>
      </c>
      <c r="E33" s="18">
        <v>1539713</v>
      </c>
      <c r="F33" s="18">
        <v>1539713</v>
      </c>
    </row>
    <row r="34" spans="1:6" ht="21" customHeight="1" x14ac:dyDescent="0.25">
      <c r="A34" s="42" t="s">
        <v>41</v>
      </c>
      <c r="B34" s="52">
        <v>1533437</v>
      </c>
      <c r="C34" s="52">
        <f t="shared" si="0"/>
        <v>-274196</v>
      </c>
      <c r="D34" s="52">
        <v>1259241</v>
      </c>
      <c r="E34" s="18">
        <v>1533437</v>
      </c>
      <c r="F34" s="18">
        <v>1533437</v>
      </c>
    </row>
    <row r="35" spans="1:6" ht="21" customHeight="1" x14ac:dyDescent="0.25">
      <c r="A35" s="42" t="s">
        <v>55</v>
      </c>
      <c r="B35" s="52">
        <v>2673888</v>
      </c>
      <c r="C35" s="52">
        <f t="shared" si="0"/>
        <v>-1547616</v>
      </c>
      <c r="D35" s="52">
        <v>1126272</v>
      </c>
      <c r="E35" s="18">
        <v>2673888</v>
      </c>
      <c r="F35" s="18">
        <v>2673888</v>
      </c>
    </row>
    <row r="36" spans="1:6" ht="21" customHeight="1" x14ac:dyDescent="0.25">
      <c r="A36" s="42" t="s">
        <v>56</v>
      </c>
      <c r="B36" s="52">
        <v>4489209</v>
      </c>
      <c r="C36" s="52">
        <f t="shared" si="0"/>
        <v>-1961656</v>
      </c>
      <c r="D36" s="52">
        <v>2527553</v>
      </c>
      <c r="E36" s="18">
        <v>4489209</v>
      </c>
      <c r="F36" s="18">
        <v>4489209</v>
      </c>
    </row>
    <row r="37" spans="1:6" ht="21" customHeight="1" x14ac:dyDescent="0.25">
      <c r="A37" s="47" t="s">
        <v>28</v>
      </c>
      <c r="B37" s="29">
        <f>SUM(B6:B36)</f>
        <v>159647759</v>
      </c>
      <c r="C37" s="77">
        <f t="shared" ref="C37:D37" si="1">SUM(C6:C36)</f>
        <v>-61296252</v>
      </c>
      <c r="D37" s="29">
        <f t="shared" si="1"/>
        <v>98351507</v>
      </c>
      <c r="E37" s="29">
        <f>SUM(E6:E36)</f>
        <v>159647759</v>
      </c>
      <c r="F37" s="29">
        <f>SUM(F6:F36)</f>
        <v>159647759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0" tint="-0.499984740745262"/>
    <pageSetUpPr fitToPage="1"/>
  </sheetPr>
  <dimension ref="A1:H40"/>
  <sheetViews>
    <sheetView view="pageBreakPreview" zoomScale="85" zoomScaleNormal="100" zoomScaleSheetLayoutView="85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81" customWidth="1"/>
    <col min="5" max="5" width="18.7109375" style="26" customWidth="1"/>
    <col min="6" max="7" width="18.7109375" style="81" customWidth="1"/>
    <col min="8" max="8" width="18.7109375" style="26" customWidth="1"/>
    <col min="9" max="16384" width="9.140625" style="26"/>
  </cols>
  <sheetData>
    <row r="1" spans="1:8" ht="84" customHeight="1" x14ac:dyDescent="0.25">
      <c r="A1" s="41" t="s">
        <v>0</v>
      </c>
      <c r="B1" s="111"/>
      <c r="C1" s="111"/>
      <c r="D1" s="111"/>
      <c r="E1" s="111"/>
      <c r="F1" s="111"/>
      <c r="G1" s="111"/>
      <c r="H1" s="111"/>
    </row>
    <row r="2" spans="1:8" ht="21" customHeight="1" x14ac:dyDescent="0.25">
      <c r="A2" s="20" t="s">
        <v>0</v>
      </c>
      <c r="B2" s="20"/>
      <c r="C2" s="80"/>
      <c r="D2" s="80"/>
      <c r="H2" s="26" t="s">
        <v>27</v>
      </c>
    </row>
    <row r="3" spans="1:8" ht="63.75" customHeight="1" x14ac:dyDescent="0.25">
      <c r="A3" s="112" t="s">
        <v>47</v>
      </c>
      <c r="B3" s="112"/>
      <c r="C3" s="112"/>
      <c r="D3" s="112"/>
      <c r="E3" s="117"/>
      <c r="F3" s="117"/>
      <c r="G3" s="117"/>
      <c r="H3" s="117"/>
    </row>
    <row r="4" spans="1:8" ht="21" customHeight="1" x14ac:dyDescent="0.25">
      <c r="A4" s="41"/>
      <c r="B4" s="30"/>
      <c r="C4" s="79"/>
      <c r="D4" s="79"/>
      <c r="E4" s="15"/>
      <c r="F4" s="15"/>
      <c r="G4" s="15"/>
      <c r="H4" s="15" t="s">
        <v>1</v>
      </c>
    </row>
    <row r="5" spans="1:8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6" t="s">
        <v>30</v>
      </c>
      <c r="F5" s="6" t="s">
        <v>326</v>
      </c>
      <c r="G5" s="6" t="s">
        <v>30</v>
      </c>
      <c r="H5" s="6" t="s">
        <v>60</v>
      </c>
    </row>
    <row r="6" spans="1:8" ht="21" customHeight="1" x14ac:dyDescent="0.25">
      <c r="A6" s="46" t="s">
        <v>3</v>
      </c>
      <c r="B6" s="51">
        <v>171461369.63999999</v>
      </c>
      <c r="C6" s="51">
        <f>D6-B6</f>
        <v>0</v>
      </c>
      <c r="D6" s="51">
        <v>171461369.63999999</v>
      </c>
      <c r="E6" s="40">
        <v>151137659.63999999</v>
      </c>
      <c r="F6" s="40">
        <f>G6-E6</f>
        <v>0</v>
      </c>
      <c r="G6" s="40">
        <v>151137659.64000002</v>
      </c>
      <c r="H6" s="40">
        <v>151137659.63999999</v>
      </c>
    </row>
    <row r="7" spans="1:8" ht="21" customHeight="1" x14ac:dyDescent="0.25">
      <c r="A7" s="46" t="s">
        <v>4</v>
      </c>
      <c r="B7" s="51">
        <v>75464672.909999996</v>
      </c>
      <c r="C7" s="51">
        <f t="shared" ref="C7:C37" si="0">D7-B7</f>
        <v>-2132840.9099999964</v>
      </c>
      <c r="D7" s="51">
        <v>73331832</v>
      </c>
      <c r="E7" s="40">
        <v>63599055.960000001</v>
      </c>
      <c r="F7" s="40">
        <f t="shared" ref="F7:F37" si="1">G7-E7</f>
        <v>0</v>
      </c>
      <c r="G7" s="40">
        <v>63599055.960000001</v>
      </c>
      <c r="H7" s="40">
        <v>66167676.960000001</v>
      </c>
    </row>
    <row r="8" spans="1:8" ht="21" customHeight="1" x14ac:dyDescent="0.25">
      <c r="A8" s="46" t="s">
        <v>25</v>
      </c>
      <c r="B8" s="51">
        <v>103335780.23999999</v>
      </c>
      <c r="C8" s="51">
        <f t="shared" si="0"/>
        <v>21975188.800000012</v>
      </c>
      <c r="D8" s="51">
        <v>125310969.04000001</v>
      </c>
      <c r="E8" s="40">
        <v>76724709.269999996</v>
      </c>
      <c r="F8" s="40">
        <f t="shared" si="1"/>
        <v>0</v>
      </c>
      <c r="G8" s="40">
        <v>76724709.270000011</v>
      </c>
      <c r="H8" s="40">
        <v>79293330.269999996</v>
      </c>
    </row>
    <row r="9" spans="1:8" ht="21" customHeight="1" x14ac:dyDescent="0.25">
      <c r="A9" s="46" t="s">
        <v>46</v>
      </c>
      <c r="B9" s="51">
        <v>21961709.550000001</v>
      </c>
      <c r="C9" s="51">
        <f t="shared" si="0"/>
        <v>0</v>
      </c>
      <c r="D9" s="51">
        <v>21961709.550000001</v>
      </c>
      <c r="E9" s="40">
        <v>19393088.550000001</v>
      </c>
      <c r="F9" s="40">
        <f t="shared" si="1"/>
        <v>0</v>
      </c>
      <c r="G9" s="40">
        <v>19393088.550000001</v>
      </c>
      <c r="H9" s="40">
        <v>19393088.550000001</v>
      </c>
    </row>
    <row r="10" spans="1:8" ht="21" customHeight="1" x14ac:dyDescent="0.25">
      <c r="A10" s="46" t="s">
        <v>34</v>
      </c>
      <c r="B10" s="51">
        <v>13690749.93</v>
      </c>
      <c r="C10" s="51">
        <f t="shared" si="0"/>
        <v>2847766.3499999996</v>
      </c>
      <c r="D10" s="51">
        <v>16538516.279999999</v>
      </c>
      <c r="E10" s="40">
        <v>11122128.93</v>
      </c>
      <c r="F10" s="40">
        <f t="shared" si="1"/>
        <v>0</v>
      </c>
      <c r="G10" s="40">
        <v>11122128.93</v>
      </c>
      <c r="H10" s="40">
        <v>16259370.93</v>
      </c>
    </row>
    <row r="11" spans="1:8" ht="21" customHeight="1" x14ac:dyDescent="0.25">
      <c r="A11" s="46" t="s">
        <v>35</v>
      </c>
      <c r="B11" s="51">
        <v>8270959.6200000001</v>
      </c>
      <c r="C11" s="51">
        <f t="shared" si="0"/>
        <v>-2768636.3100000005</v>
      </c>
      <c r="D11" s="51">
        <v>5502323.3099999996</v>
      </c>
      <c r="E11" s="40">
        <v>8270959.6200000001</v>
      </c>
      <c r="F11" s="40">
        <f t="shared" si="1"/>
        <v>0</v>
      </c>
      <c r="G11" s="40">
        <v>8270959.6200000001</v>
      </c>
      <c r="H11" s="40">
        <v>8270959.6200000001</v>
      </c>
    </row>
    <row r="12" spans="1:8" ht="21" customHeight="1" x14ac:dyDescent="0.25">
      <c r="A12" s="46" t="s">
        <v>36</v>
      </c>
      <c r="B12" s="51">
        <v>8553507.9299999997</v>
      </c>
      <c r="C12" s="51">
        <f t="shared" si="0"/>
        <v>0</v>
      </c>
      <c r="D12" s="51">
        <v>8553507.9299999997</v>
      </c>
      <c r="E12" s="40">
        <v>8553507.9299999997</v>
      </c>
      <c r="F12" s="40">
        <f t="shared" si="1"/>
        <v>0</v>
      </c>
      <c r="G12" s="40">
        <v>8553507.9299999997</v>
      </c>
      <c r="H12" s="40">
        <v>8553507.9299999997</v>
      </c>
    </row>
    <row r="13" spans="1:8" ht="21" customHeight="1" x14ac:dyDescent="0.25">
      <c r="A13" s="46" t="s">
        <v>37</v>
      </c>
      <c r="B13" s="51">
        <v>8270959.6200000001</v>
      </c>
      <c r="C13" s="51">
        <f t="shared" si="0"/>
        <v>0</v>
      </c>
      <c r="D13" s="51">
        <v>8270959.6200000001</v>
      </c>
      <c r="E13" s="40">
        <v>8270959.6200000001</v>
      </c>
      <c r="F13" s="40">
        <f t="shared" si="1"/>
        <v>0</v>
      </c>
      <c r="G13" s="40">
        <v>8270959.6200000001</v>
      </c>
      <c r="H13" s="40">
        <v>10839580.619999999</v>
      </c>
    </row>
    <row r="14" spans="1:8" ht="21" customHeight="1" x14ac:dyDescent="0.25">
      <c r="A14" s="46" t="s">
        <v>38</v>
      </c>
      <c r="B14" s="51">
        <v>11122128.93</v>
      </c>
      <c r="C14" s="51">
        <f t="shared" si="0"/>
        <v>1034432.0700000003</v>
      </c>
      <c r="D14" s="51">
        <v>12156561</v>
      </c>
      <c r="E14" s="40">
        <v>11122128.93</v>
      </c>
      <c r="F14" s="40">
        <f t="shared" si="1"/>
        <v>0</v>
      </c>
      <c r="G14" s="40">
        <v>11122128.93</v>
      </c>
      <c r="H14" s="40">
        <v>11122128.93</v>
      </c>
    </row>
    <row r="15" spans="1:8" ht="21" customHeight="1" x14ac:dyDescent="0.25">
      <c r="A15" s="46" t="s">
        <v>33</v>
      </c>
      <c r="B15" s="51">
        <v>33965671.409999996</v>
      </c>
      <c r="C15" s="51">
        <f t="shared" si="0"/>
        <v>0</v>
      </c>
      <c r="D15" s="51">
        <v>33965671.409999996</v>
      </c>
      <c r="E15" s="40">
        <v>33931483.409999996</v>
      </c>
      <c r="F15" s="40">
        <f t="shared" si="1"/>
        <v>0</v>
      </c>
      <c r="G15" s="40">
        <v>33931483.409999996</v>
      </c>
      <c r="H15" s="40">
        <v>33931483.409999996</v>
      </c>
    </row>
    <row r="16" spans="1:8" ht="21" customHeight="1" x14ac:dyDescent="0.25">
      <c r="A16" s="46" t="s">
        <v>31</v>
      </c>
      <c r="B16" s="51">
        <v>68239577.340000004</v>
      </c>
      <c r="C16" s="51">
        <f t="shared" si="0"/>
        <v>0</v>
      </c>
      <c r="D16" s="51">
        <v>68239577.340000004</v>
      </c>
      <c r="E16" s="40">
        <v>52759475.340000004</v>
      </c>
      <c r="F16" s="40">
        <f t="shared" si="1"/>
        <v>0</v>
      </c>
      <c r="G16" s="40">
        <v>52759475.340000004</v>
      </c>
      <c r="H16" s="40">
        <v>50190854.340000004</v>
      </c>
    </row>
    <row r="17" spans="1:8" ht="21" customHeight="1" x14ac:dyDescent="0.25">
      <c r="A17" s="46" t="s">
        <v>26</v>
      </c>
      <c r="B17" s="51">
        <v>30266857.170000002</v>
      </c>
      <c r="C17" s="51">
        <f t="shared" si="0"/>
        <v>0</v>
      </c>
      <c r="D17" s="51">
        <v>30266857.170000002</v>
      </c>
      <c r="E17" s="40">
        <v>30232669.170000002</v>
      </c>
      <c r="F17" s="40">
        <f t="shared" si="1"/>
        <v>0</v>
      </c>
      <c r="G17" s="40">
        <v>30232669.170000002</v>
      </c>
      <c r="H17" s="40">
        <v>27664048.170000002</v>
      </c>
    </row>
    <row r="18" spans="1:8" ht="21" customHeight="1" x14ac:dyDescent="0.25">
      <c r="A18" s="46" t="s">
        <v>5</v>
      </c>
      <c r="B18" s="51">
        <v>92979427.200000003</v>
      </c>
      <c r="C18" s="51">
        <f t="shared" si="0"/>
        <v>0</v>
      </c>
      <c r="D18" s="51">
        <v>92979427.200000003</v>
      </c>
      <c r="E18" s="40">
        <v>82709596.200000003</v>
      </c>
      <c r="F18" s="40">
        <f t="shared" si="1"/>
        <v>0</v>
      </c>
      <c r="G18" s="40">
        <v>82709596.200000003</v>
      </c>
      <c r="H18" s="40">
        <v>82709596.200000003</v>
      </c>
    </row>
    <row r="19" spans="1:8" ht="21" customHeight="1" x14ac:dyDescent="0.25">
      <c r="A19" s="46" t="s">
        <v>48</v>
      </c>
      <c r="B19" s="51">
        <v>11122128.93</v>
      </c>
      <c r="C19" s="51">
        <f t="shared" si="0"/>
        <v>491982.40000000037</v>
      </c>
      <c r="D19" s="51">
        <v>11614111.33</v>
      </c>
      <c r="E19" s="40">
        <v>11122128.93</v>
      </c>
      <c r="F19" s="40">
        <f t="shared" si="1"/>
        <v>0</v>
      </c>
      <c r="G19" s="40">
        <v>11122128.93</v>
      </c>
      <c r="H19" s="40">
        <v>8553507.9299999997</v>
      </c>
    </row>
    <row r="20" spans="1:8" ht="21" customHeight="1" x14ac:dyDescent="0.25">
      <c r="A20" s="46" t="s">
        <v>32</v>
      </c>
      <c r="B20" s="51">
        <v>41637346.409999996</v>
      </c>
      <c r="C20" s="51">
        <f t="shared" si="0"/>
        <v>0</v>
      </c>
      <c r="D20" s="51">
        <v>41637346.409999996</v>
      </c>
      <c r="E20" s="40">
        <v>46774588.409999996</v>
      </c>
      <c r="F20" s="40">
        <f t="shared" si="1"/>
        <v>0</v>
      </c>
      <c r="G20" s="40">
        <v>46774588.409999996</v>
      </c>
      <c r="H20" s="40">
        <v>46774588.409999996</v>
      </c>
    </row>
    <row r="21" spans="1:8" ht="21" customHeight="1" x14ac:dyDescent="0.25">
      <c r="A21" s="46" t="s">
        <v>42</v>
      </c>
      <c r="B21" s="51">
        <v>16541919.24</v>
      </c>
      <c r="C21" s="51">
        <f t="shared" si="0"/>
        <v>0</v>
      </c>
      <c r="D21" s="51">
        <v>16541919.24</v>
      </c>
      <c r="E21" s="40">
        <v>13973298.24</v>
      </c>
      <c r="F21" s="40">
        <f t="shared" si="1"/>
        <v>0</v>
      </c>
      <c r="G21" s="40">
        <v>13973298.24</v>
      </c>
      <c r="H21" s="40">
        <v>13973298.24</v>
      </c>
    </row>
    <row r="22" spans="1:8" ht="21" customHeight="1" x14ac:dyDescent="0.25">
      <c r="A22" s="46" t="s">
        <v>43</v>
      </c>
      <c r="B22" s="51">
        <v>58247641.649999999</v>
      </c>
      <c r="C22" s="51">
        <f t="shared" si="0"/>
        <v>-1581462.6499999985</v>
      </c>
      <c r="D22" s="51">
        <v>56666179</v>
      </c>
      <c r="E22" s="40">
        <v>53042023.649999999</v>
      </c>
      <c r="F22" s="40">
        <f t="shared" si="1"/>
        <v>0</v>
      </c>
      <c r="G22" s="40">
        <v>53042023.649999999</v>
      </c>
      <c r="H22" s="40">
        <v>45336160.649999999</v>
      </c>
    </row>
    <row r="23" spans="1:8" ht="21" customHeight="1" x14ac:dyDescent="0.25">
      <c r="A23" s="46" t="s">
        <v>49</v>
      </c>
      <c r="B23" s="51">
        <v>30797765.789999999</v>
      </c>
      <c r="C23" s="51">
        <f t="shared" si="0"/>
        <v>3174435.2100000009</v>
      </c>
      <c r="D23" s="51">
        <v>33972201</v>
      </c>
      <c r="E23" s="40">
        <v>33366386.789999999</v>
      </c>
      <c r="F23" s="40">
        <f t="shared" si="1"/>
        <v>0</v>
      </c>
      <c r="G23" s="40">
        <v>33366386.789999999</v>
      </c>
      <c r="H23" s="40">
        <v>33366386.789999999</v>
      </c>
    </row>
    <row r="24" spans="1:8" ht="21" customHeight="1" x14ac:dyDescent="0.25">
      <c r="A24" s="46" t="s">
        <v>39</v>
      </c>
      <c r="B24" s="51">
        <v>11122128.93</v>
      </c>
      <c r="C24" s="51">
        <f t="shared" si="0"/>
        <v>-282801.5</v>
      </c>
      <c r="D24" s="51">
        <v>10839327.43</v>
      </c>
      <c r="E24" s="40">
        <v>11122128.93</v>
      </c>
      <c r="F24" s="40">
        <f t="shared" si="1"/>
        <v>0</v>
      </c>
      <c r="G24" s="40">
        <v>11122128.93</v>
      </c>
      <c r="H24" s="40">
        <v>11122128.93</v>
      </c>
    </row>
    <row r="25" spans="1:8" ht="21" customHeight="1" x14ac:dyDescent="0.25">
      <c r="A25" s="46" t="s">
        <v>50</v>
      </c>
      <c r="B25" s="51">
        <v>21961709.550000001</v>
      </c>
      <c r="C25" s="51">
        <f t="shared" si="0"/>
        <v>0</v>
      </c>
      <c r="D25" s="51">
        <v>21961709.550000001</v>
      </c>
      <c r="E25" s="40">
        <v>21961709.550000001</v>
      </c>
      <c r="F25" s="40">
        <f t="shared" si="1"/>
        <v>0</v>
      </c>
      <c r="G25" s="40">
        <v>21961709.550000001</v>
      </c>
      <c r="H25" s="40">
        <v>21961709.550000001</v>
      </c>
    </row>
    <row r="26" spans="1:8" ht="21" customHeight="1" x14ac:dyDescent="0.25">
      <c r="A26" s="46" t="s">
        <v>44</v>
      </c>
      <c r="B26" s="51">
        <v>33118026.48</v>
      </c>
      <c r="C26" s="51">
        <f t="shared" si="0"/>
        <v>0</v>
      </c>
      <c r="D26" s="51">
        <v>33118026.48</v>
      </c>
      <c r="E26" s="40">
        <v>30515217.48</v>
      </c>
      <c r="F26" s="40">
        <f t="shared" si="1"/>
        <v>0</v>
      </c>
      <c r="G26" s="40">
        <v>30515217.48</v>
      </c>
      <c r="H26" s="40">
        <v>30515217.48</v>
      </c>
    </row>
    <row r="27" spans="1:8" ht="21" customHeight="1" x14ac:dyDescent="0.25">
      <c r="A27" s="46" t="s">
        <v>51</v>
      </c>
      <c r="B27" s="51">
        <v>117112993.27</v>
      </c>
      <c r="C27" s="51">
        <f t="shared" si="0"/>
        <v>0</v>
      </c>
      <c r="D27" s="51">
        <v>117112993.27</v>
      </c>
      <c r="E27" s="40">
        <v>107994704.27</v>
      </c>
      <c r="F27" s="40">
        <f t="shared" si="1"/>
        <v>0</v>
      </c>
      <c r="G27" s="40">
        <v>107994704.27000001</v>
      </c>
      <c r="H27" s="40">
        <v>79293330.269999996</v>
      </c>
    </row>
    <row r="28" spans="1:8" ht="21" customHeight="1" x14ac:dyDescent="0.25">
      <c r="A28" s="46" t="s">
        <v>52</v>
      </c>
      <c r="B28" s="51">
        <v>46277867.789999999</v>
      </c>
      <c r="C28" s="51">
        <f t="shared" si="0"/>
        <v>0</v>
      </c>
      <c r="D28" s="51">
        <v>46277867.789999999</v>
      </c>
      <c r="E28" s="40">
        <v>38503628.789999999</v>
      </c>
      <c r="F28" s="40">
        <f t="shared" si="1"/>
        <v>0</v>
      </c>
      <c r="G28" s="40">
        <v>38503628.789999999</v>
      </c>
      <c r="H28" s="40">
        <v>38503628.789999999</v>
      </c>
    </row>
    <row r="29" spans="1:8" ht="21" customHeight="1" x14ac:dyDescent="0.25">
      <c r="A29" s="46" t="s">
        <v>53</v>
      </c>
      <c r="B29" s="51">
        <v>95728032.510000005</v>
      </c>
      <c r="C29" s="51">
        <f t="shared" si="0"/>
        <v>0</v>
      </c>
      <c r="D29" s="51">
        <v>95728032.510000005</v>
      </c>
      <c r="E29" s="40">
        <v>88129386.510000005</v>
      </c>
      <c r="F29" s="40">
        <f t="shared" si="1"/>
        <v>0</v>
      </c>
      <c r="G29" s="40">
        <v>88129386.50999999</v>
      </c>
      <c r="H29" s="40">
        <v>88129386.510000005</v>
      </c>
    </row>
    <row r="30" spans="1:8" ht="21" customHeight="1" x14ac:dyDescent="0.25">
      <c r="A30" s="46" t="s">
        <v>54</v>
      </c>
      <c r="B30" s="51">
        <v>27167327.550000001</v>
      </c>
      <c r="C30" s="51">
        <f t="shared" si="0"/>
        <v>0</v>
      </c>
      <c r="D30" s="51">
        <v>27167327.550000001</v>
      </c>
      <c r="E30" s="40">
        <v>24530330.550000001</v>
      </c>
      <c r="F30" s="40">
        <f t="shared" si="1"/>
        <v>0</v>
      </c>
      <c r="G30" s="40">
        <v>24530330.550000001</v>
      </c>
      <c r="H30" s="40">
        <v>24530330.550000001</v>
      </c>
    </row>
    <row r="31" spans="1:8" ht="21" customHeight="1" x14ac:dyDescent="0.25">
      <c r="A31" s="46" t="s">
        <v>24</v>
      </c>
      <c r="B31" s="51">
        <v>32869666.170000002</v>
      </c>
      <c r="C31" s="51">
        <f t="shared" si="0"/>
        <v>908353.82999999821</v>
      </c>
      <c r="D31" s="51">
        <v>33778020</v>
      </c>
      <c r="E31" s="40">
        <v>30232669.170000002</v>
      </c>
      <c r="F31" s="40">
        <f t="shared" si="1"/>
        <v>0</v>
      </c>
      <c r="G31" s="40">
        <v>30232669.170000002</v>
      </c>
      <c r="H31" s="40">
        <v>32801290.170000002</v>
      </c>
    </row>
    <row r="32" spans="1:8" ht="21" customHeight="1" x14ac:dyDescent="0.25">
      <c r="A32" s="46" t="s">
        <v>9</v>
      </c>
      <c r="B32" s="51">
        <v>85414969.200000003</v>
      </c>
      <c r="C32" s="51">
        <f t="shared" si="0"/>
        <v>31207624.799999997</v>
      </c>
      <c r="D32" s="51">
        <v>116622594</v>
      </c>
      <c r="E32" s="40">
        <v>69866491.200000003</v>
      </c>
      <c r="F32" s="40">
        <f t="shared" si="1"/>
        <v>0</v>
      </c>
      <c r="G32" s="40">
        <v>69866491.200000003</v>
      </c>
      <c r="H32" s="40">
        <v>69866491.200000003</v>
      </c>
    </row>
    <row r="33" spans="1:8" ht="21" customHeight="1" x14ac:dyDescent="0.25">
      <c r="A33" s="46" t="s">
        <v>40</v>
      </c>
      <c r="B33" s="51">
        <v>2851169.31</v>
      </c>
      <c r="C33" s="51">
        <f t="shared" si="0"/>
        <v>-208958.31000000006</v>
      </c>
      <c r="D33" s="51">
        <v>2642211</v>
      </c>
      <c r="E33" s="40">
        <v>5419790.3099999996</v>
      </c>
      <c r="F33" s="40">
        <f t="shared" si="1"/>
        <v>0</v>
      </c>
      <c r="G33" s="40">
        <v>5419790.3100000005</v>
      </c>
      <c r="H33" s="40">
        <v>5419790.3099999996</v>
      </c>
    </row>
    <row r="34" spans="1:8" ht="21" customHeight="1" x14ac:dyDescent="0.25">
      <c r="A34" s="46" t="s">
        <v>41</v>
      </c>
      <c r="B34" s="51">
        <v>58005056.340000004</v>
      </c>
      <c r="C34" s="51">
        <f t="shared" si="0"/>
        <v>0</v>
      </c>
      <c r="D34" s="51">
        <v>58005056.340000004</v>
      </c>
      <c r="E34" s="40">
        <v>45053612.340000004</v>
      </c>
      <c r="F34" s="40">
        <f t="shared" si="1"/>
        <v>0</v>
      </c>
      <c r="G34" s="40">
        <v>45053612.340000004</v>
      </c>
      <c r="H34" s="40">
        <v>45053612.340000004</v>
      </c>
    </row>
    <row r="35" spans="1:8" ht="21" customHeight="1" x14ac:dyDescent="0.25">
      <c r="A35" s="46" t="s">
        <v>55</v>
      </c>
      <c r="B35" s="51">
        <v>22924717.200000003</v>
      </c>
      <c r="C35" s="51">
        <f t="shared" si="0"/>
        <v>6968150.799999997</v>
      </c>
      <c r="D35" s="51">
        <v>29892868</v>
      </c>
      <c r="E35" s="40">
        <v>13973298.24</v>
      </c>
      <c r="F35" s="40">
        <f t="shared" si="1"/>
        <v>0</v>
      </c>
      <c r="G35" s="40">
        <v>13973298.24</v>
      </c>
      <c r="H35" s="40">
        <v>11404677.24</v>
      </c>
    </row>
    <row r="36" spans="1:8" ht="21" customHeight="1" x14ac:dyDescent="0.25">
      <c r="A36" s="46" t="s">
        <v>56</v>
      </c>
      <c r="B36" s="51">
        <v>94845473.909999996</v>
      </c>
      <c r="C36" s="51">
        <f t="shared" si="0"/>
        <v>0</v>
      </c>
      <c r="D36" s="51">
        <v>94845473.909999996</v>
      </c>
      <c r="E36" s="40">
        <v>52476927.030000001</v>
      </c>
      <c r="F36" s="40">
        <f t="shared" si="1"/>
        <v>0</v>
      </c>
      <c r="G36" s="40">
        <v>52476927.030000001</v>
      </c>
      <c r="H36" s="40">
        <v>52476927.030000001</v>
      </c>
    </row>
    <row r="37" spans="1:8" ht="21" customHeight="1" x14ac:dyDescent="0.25">
      <c r="A37" s="46" t="s">
        <v>6</v>
      </c>
      <c r="B37" s="51">
        <v>63264225.719999999</v>
      </c>
      <c r="C37" s="51">
        <f t="shared" si="0"/>
        <v>-61633234.579999998</v>
      </c>
      <c r="D37" s="51">
        <v>1630991.14</v>
      </c>
      <c r="E37" s="40">
        <v>29012684</v>
      </c>
      <c r="F37" s="40">
        <f t="shared" si="1"/>
        <v>0</v>
      </c>
      <c r="G37" s="40">
        <v>29012684</v>
      </c>
      <c r="H37" s="40">
        <v>64213800</v>
      </c>
    </row>
    <row r="38" spans="1:8" ht="21" customHeight="1" x14ac:dyDescent="0.25">
      <c r="A38" s="43" t="s">
        <v>28</v>
      </c>
      <c r="B38" s="29">
        <f t="shared" ref="B38:H38" si="2">SUM(B6:B37)</f>
        <v>1518593537.4399998</v>
      </c>
      <c r="C38" s="29">
        <f t="shared" si="2"/>
        <v>0</v>
      </c>
      <c r="D38" s="29">
        <f t="shared" si="2"/>
        <v>1518593537.4400001</v>
      </c>
      <c r="E38" s="29">
        <f t="shared" si="2"/>
        <v>1284898426.9599996</v>
      </c>
      <c r="F38" s="29">
        <f t="shared" si="2"/>
        <v>0</v>
      </c>
      <c r="G38" s="29">
        <f t="shared" si="2"/>
        <v>1284898426.9599996</v>
      </c>
      <c r="H38" s="29">
        <f t="shared" si="2"/>
        <v>1288829547.9599996</v>
      </c>
    </row>
    <row r="39" spans="1:8" ht="21" customHeight="1" x14ac:dyDescent="0.25">
      <c r="B39" s="32"/>
      <c r="C39" s="32"/>
      <c r="D39" s="32"/>
      <c r="E39" s="32"/>
      <c r="F39" s="32"/>
      <c r="G39" s="32"/>
      <c r="H39" s="32"/>
    </row>
    <row r="40" spans="1:8" ht="21" customHeight="1" x14ac:dyDescent="0.25">
      <c r="B40" s="34"/>
      <c r="C40" s="34"/>
      <c r="D40" s="34"/>
      <c r="E40" s="34"/>
      <c r="F40" s="34"/>
      <c r="G40" s="34"/>
      <c r="H40" s="34"/>
    </row>
  </sheetData>
  <mergeCells count="2">
    <mergeCell ref="B1:H1"/>
    <mergeCell ref="A3:H3"/>
  </mergeCells>
  <pageMargins left="0.5" right="0.17" top="0.54" bottom="0.75" header="0.3" footer="0.3"/>
  <pageSetup paperSize="9" scale="5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499984740745262"/>
    <pageSetUpPr fitToPage="1"/>
  </sheetPr>
  <dimension ref="A1:F37"/>
  <sheetViews>
    <sheetView view="pageBreakPreview" zoomScaleNormal="100" zoomScaleSheetLayoutView="100" workbookViewId="0">
      <selection activeCell="B14" sqref="B14"/>
    </sheetView>
  </sheetViews>
  <sheetFormatPr defaultColWidth="9.28515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28515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20</v>
      </c>
    </row>
    <row r="3" spans="1:6" ht="63.75" customHeight="1" x14ac:dyDescent="0.25">
      <c r="A3" s="114" t="s">
        <v>309</v>
      </c>
      <c r="B3" s="110"/>
      <c r="C3" s="110"/>
      <c r="D3" s="110"/>
      <c r="E3" s="110"/>
      <c r="F3" s="110"/>
    </row>
    <row r="4" spans="1:6" ht="21" customHeight="1" x14ac:dyDescent="0.25">
      <c r="A4" s="41"/>
      <c r="B4" s="30"/>
      <c r="C4" s="74"/>
      <c r="D4" s="74"/>
      <c r="E4" s="15"/>
      <c r="F4" s="15"/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50" t="s">
        <v>3</v>
      </c>
      <c r="B6" s="27">
        <v>814000</v>
      </c>
      <c r="C6" s="3">
        <f>D6-B6</f>
        <v>0</v>
      </c>
      <c r="D6" s="27">
        <v>814000</v>
      </c>
      <c r="E6" s="27">
        <v>814000</v>
      </c>
      <c r="F6" s="27">
        <v>814000</v>
      </c>
    </row>
    <row r="7" spans="1:6" ht="21" customHeight="1" x14ac:dyDescent="0.25">
      <c r="A7" s="50" t="s">
        <v>4</v>
      </c>
      <c r="B7" s="27">
        <v>130000</v>
      </c>
      <c r="C7" s="3">
        <f t="shared" ref="C7:C36" si="0">D7-B7</f>
        <v>0</v>
      </c>
      <c r="D7" s="27">
        <v>130000</v>
      </c>
      <c r="E7" s="27">
        <v>130000</v>
      </c>
      <c r="F7" s="27">
        <v>130000</v>
      </c>
    </row>
    <row r="8" spans="1:6" ht="21" customHeight="1" x14ac:dyDescent="0.25">
      <c r="A8" s="50" t="s">
        <v>25</v>
      </c>
      <c r="B8" s="27">
        <v>323200</v>
      </c>
      <c r="C8" s="3">
        <f t="shared" si="0"/>
        <v>0</v>
      </c>
      <c r="D8" s="27">
        <v>323200</v>
      </c>
      <c r="E8" s="27">
        <v>323200</v>
      </c>
      <c r="F8" s="27">
        <v>323200</v>
      </c>
    </row>
    <row r="9" spans="1:6" ht="21" customHeight="1" x14ac:dyDescent="0.25">
      <c r="A9" s="50" t="s">
        <v>46</v>
      </c>
      <c r="B9" s="27">
        <v>102400</v>
      </c>
      <c r="C9" s="3">
        <f t="shared" si="0"/>
        <v>79000</v>
      </c>
      <c r="D9" s="27">
        <v>181400</v>
      </c>
      <c r="E9" s="27">
        <v>102400</v>
      </c>
      <c r="F9" s="27">
        <v>102400</v>
      </c>
    </row>
    <row r="10" spans="1:6" ht="21" customHeight="1" x14ac:dyDescent="0.25">
      <c r="A10" s="50" t="s">
        <v>34</v>
      </c>
      <c r="B10" s="27">
        <v>84800</v>
      </c>
      <c r="C10" s="3">
        <f t="shared" si="0"/>
        <v>0</v>
      </c>
      <c r="D10" s="27">
        <v>84800</v>
      </c>
      <c r="E10" s="27">
        <v>84800</v>
      </c>
      <c r="F10" s="27">
        <v>84800</v>
      </c>
    </row>
    <row r="11" spans="1:6" ht="21" customHeight="1" x14ac:dyDescent="0.25">
      <c r="A11" s="50" t="s">
        <v>35</v>
      </c>
      <c r="B11" s="27">
        <v>68000</v>
      </c>
      <c r="C11" s="3">
        <f t="shared" si="0"/>
        <v>0</v>
      </c>
      <c r="D11" s="27">
        <v>68000</v>
      </c>
      <c r="E11" s="27">
        <v>68000</v>
      </c>
      <c r="F11" s="27">
        <v>68000</v>
      </c>
    </row>
    <row r="12" spans="1:6" ht="21" customHeight="1" x14ac:dyDescent="0.25">
      <c r="A12" s="50" t="s">
        <v>36</v>
      </c>
      <c r="B12" s="27">
        <v>141600</v>
      </c>
      <c r="C12" s="3">
        <f t="shared" si="0"/>
        <v>0</v>
      </c>
      <c r="D12" s="27">
        <v>141600</v>
      </c>
      <c r="E12" s="27">
        <v>141600</v>
      </c>
      <c r="F12" s="27">
        <v>141600</v>
      </c>
    </row>
    <row r="13" spans="1:6" ht="21" customHeight="1" x14ac:dyDescent="0.25">
      <c r="A13" s="50" t="s">
        <v>37</v>
      </c>
      <c r="B13" s="27">
        <v>88000</v>
      </c>
      <c r="C13" s="3">
        <f t="shared" si="0"/>
        <v>0</v>
      </c>
      <c r="D13" s="27">
        <v>88000</v>
      </c>
      <c r="E13" s="27">
        <v>88000</v>
      </c>
      <c r="F13" s="27">
        <v>88000</v>
      </c>
    </row>
    <row r="14" spans="1:6" ht="21" customHeight="1" x14ac:dyDescent="0.25">
      <c r="A14" s="50" t="s">
        <v>38</v>
      </c>
      <c r="B14" s="27">
        <v>62800</v>
      </c>
      <c r="C14" s="3">
        <f t="shared" si="0"/>
        <v>0</v>
      </c>
      <c r="D14" s="27">
        <v>62800</v>
      </c>
      <c r="E14" s="27">
        <v>62800</v>
      </c>
      <c r="F14" s="27">
        <v>62800</v>
      </c>
    </row>
    <row r="15" spans="1:6" ht="21" customHeight="1" x14ac:dyDescent="0.25">
      <c r="A15" s="50" t="s">
        <v>33</v>
      </c>
      <c r="B15" s="27">
        <v>76400</v>
      </c>
      <c r="C15" s="3">
        <f t="shared" si="0"/>
        <v>0</v>
      </c>
      <c r="D15" s="27">
        <v>76400</v>
      </c>
      <c r="E15" s="27">
        <v>76400</v>
      </c>
      <c r="F15" s="27">
        <v>76400</v>
      </c>
    </row>
    <row r="16" spans="1:6" ht="21" customHeight="1" x14ac:dyDescent="0.25">
      <c r="A16" s="50" t="s">
        <v>31</v>
      </c>
      <c r="B16" s="27">
        <v>344000</v>
      </c>
      <c r="C16" s="3">
        <f t="shared" si="0"/>
        <v>0</v>
      </c>
      <c r="D16" s="27">
        <v>344000</v>
      </c>
      <c r="E16" s="27">
        <v>344000</v>
      </c>
      <c r="F16" s="27">
        <v>344000</v>
      </c>
    </row>
    <row r="17" spans="1:6" ht="21" customHeight="1" x14ac:dyDescent="0.25">
      <c r="A17" s="50" t="s">
        <v>26</v>
      </c>
      <c r="B17" s="27">
        <v>34400</v>
      </c>
      <c r="C17" s="3">
        <f t="shared" si="0"/>
        <v>0</v>
      </c>
      <c r="D17" s="27">
        <v>34400</v>
      </c>
      <c r="E17" s="27">
        <v>34400</v>
      </c>
      <c r="F17" s="27">
        <v>34400</v>
      </c>
    </row>
    <row r="18" spans="1:6" ht="21" customHeight="1" x14ac:dyDescent="0.25">
      <c r="A18" s="50" t="s">
        <v>5</v>
      </c>
      <c r="B18" s="27">
        <v>48800</v>
      </c>
      <c r="C18" s="3">
        <f t="shared" si="0"/>
        <v>16300</v>
      </c>
      <c r="D18" s="27">
        <v>65100</v>
      </c>
      <c r="E18" s="27">
        <v>48800</v>
      </c>
      <c r="F18" s="27">
        <v>48800</v>
      </c>
    </row>
    <row r="19" spans="1:6" ht="21" customHeight="1" x14ac:dyDescent="0.25">
      <c r="A19" s="50" t="s">
        <v>48</v>
      </c>
      <c r="B19" s="27">
        <v>42800</v>
      </c>
      <c r="C19" s="3">
        <f t="shared" si="0"/>
        <v>0</v>
      </c>
      <c r="D19" s="27">
        <v>42800</v>
      </c>
      <c r="E19" s="27">
        <v>42800</v>
      </c>
      <c r="F19" s="27">
        <v>42800</v>
      </c>
    </row>
    <row r="20" spans="1:6" ht="21" customHeight="1" x14ac:dyDescent="0.25">
      <c r="A20" s="50" t="s">
        <v>32</v>
      </c>
      <c r="B20" s="27">
        <v>130000</v>
      </c>
      <c r="C20" s="3">
        <f t="shared" si="0"/>
        <v>45200</v>
      </c>
      <c r="D20" s="27">
        <v>175200</v>
      </c>
      <c r="E20" s="27">
        <v>130000</v>
      </c>
      <c r="F20" s="27">
        <v>130000</v>
      </c>
    </row>
    <row r="21" spans="1:6" ht="21" customHeight="1" x14ac:dyDescent="0.25">
      <c r="A21" s="50" t="s">
        <v>42</v>
      </c>
      <c r="B21" s="27">
        <v>119600</v>
      </c>
      <c r="C21" s="3">
        <f t="shared" si="0"/>
        <v>0</v>
      </c>
      <c r="D21" s="27">
        <v>119600</v>
      </c>
      <c r="E21" s="27">
        <v>119600</v>
      </c>
      <c r="F21" s="27">
        <v>119600</v>
      </c>
    </row>
    <row r="22" spans="1:6" ht="21" customHeight="1" x14ac:dyDescent="0.25">
      <c r="A22" s="50" t="s">
        <v>43</v>
      </c>
      <c r="B22" s="27">
        <v>59600</v>
      </c>
      <c r="C22" s="3">
        <f t="shared" si="0"/>
        <v>0</v>
      </c>
      <c r="D22" s="27">
        <v>59600</v>
      </c>
      <c r="E22" s="27">
        <v>59600</v>
      </c>
      <c r="F22" s="27">
        <v>59600</v>
      </c>
    </row>
    <row r="23" spans="1:6" ht="21" customHeight="1" x14ac:dyDescent="0.25">
      <c r="A23" s="50" t="s">
        <v>49</v>
      </c>
      <c r="B23" s="27">
        <v>104800</v>
      </c>
      <c r="C23" s="3">
        <f t="shared" si="0"/>
        <v>0</v>
      </c>
      <c r="D23" s="27">
        <v>104800</v>
      </c>
      <c r="E23" s="27">
        <v>104800</v>
      </c>
      <c r="F23" s="27">
        <v>104800</v>
      </c>
    </row>
    <row r="24" spans="1:6" ht="21" customHeight="1" x14ac:dyDescent="0.25">
      <c r="A24" s="50" t="s">
        <v>39</v>
      </c>
      <c r="B24" s="27">
        <v>74000</v>
      </c>
      <c r="C24" s="3">
        <f t="shared" si="0"/>
        <v>0</v>
      </c>
      <c r="D24" s="27">
        <v>74000</v>
      </c>
      <c r="E24" s="27">
        <v>74000</v>
      </c>
      <c r="F24" s="27">
        <v>74000</v>
      </c>
    </row>
    <row r="25" spans="1:6" ht="21" customHeight="1" x14ac:dyDescent="0.25">
      <c r="A25" s="50" t="s">
        <v>50</v>
      </c>
      <c r="B25" s="27">
        <v>88000</v>
      </c>
      <c r="C25" s="3">
        <f t="shared" si="0"/>
        <v>0</v>
      </c>
      <c r="D25" s="27">
        <v>88000</v>
      </c>
      <c r="E25" s="27">
        <v>88000</v>
      </c>
      <c r="F25" s="27">
        <v>88000</v>
      </c>
    </row>
    <row r="26" spans="1:6" ht="21" customHeight="1" x14ac:dyDescent="0.25">
      <c r="A26" s="50" t="s">
        <v>44</v>
      </c>
      <c r="B26" s="27">
        <v>79600</v>
      </c>
      <c r="C26" s="3">
        <f t="shared" si="0"/>
        <v>0</v>
      </c>
      <c r="D26" s="27">
        <v>79600</v>
      </c>
      <c r="E26" s="27">
        <v>79600</v>
      </c>
      <c r="F26" s="27">
        <v>79600</v>
      </c>
    </row>
    <row r="27" spans="1:6" ht="21" customHeight="1" x14ac:dyDescent="0.25">
      <c r="A27" s="50" t="s">
        <v>51</v>
      </c>
      <c r="B27" s="27">
        <v>118000</v>
      </c>
      <c r="C27" s="3">
        <f t="shared" si="0"/>
        <v>-61500</v>
      </c>
      <c r="D27" s="27">
        <v>56500</v>
      </c>
      <c r="E27" s="27">
        <v>118000</v>
      </c>
      <c r="F27" s="27">
        <v>118000</v>
      </c>
    </row>
    <row r="28" spans="1:6" ht="21" customHeight="1" x14ac:dyDescent="0.25">
      <c r="A28" s="50" t="s">
        <v>52</v>
      </c>
      <c r="B28" s="27">
        <v>79600</v>
      </c>
      <c r="C28" s="3">
        <f t="shared" si="0"/>
        <v>-11000</v>
      </c>
      <c r="D28" s="27">
        <v>68600</v>
      </c>
      <c r="E28" s="27">
        <v>79600</v>
      </c>
      <c r="F28" s="27">
        <v>79600</v>
      </c>
    </row>
    <row r="29" spans="1:6" ht="21" customHeight="1" x14ac:dyDescent="0.25">
      <c r="A29" s="50" t="s">
        <v>53</v>
      </c>
      <c r="B29" s="27">
        <v>34400</v>
      </c>
      <c r="C29" s="3">
        <f t="shared" si="0"/>
        <v>0</v>
      </c>
      <c r="D29" s="27">
        <v>34400</v>
      </c>
      <c r="E29" s="27">
        <v>34400</v>
      </c>
      <c r="F29" s="27">
        <v>34400</v>
      </c>
    </row>
    <row r="30" spans="1:6" ht="21" customHeight="1" x14ac:dyDescent="0.25">
      <c r="A30" s="50" t="s">
        <v>54</v>
      </c>
      <c r="B30" s="27">
        <v>68800</v>
      </c>
      <c r="C30" s="3">
        <f t="shared" si="0"/>
        <v>0</v>
      </c>
      <c r="D30" s="27">
        <v>68800</v>
      </c>
      <c r="E30" s="27">
        <v>68800</v>
      </c>
      <c r="F30" s="27">
        <v>68800</v>
      </c>
    </row>
    <row r="31" spans="1:6" ht="21" customHeight="1" x14ac:dyDescent="0.25">
      <c r="A31" s="50" t="s">
        <v>24</v>
      </c>
      <c r="B31" s="27">
        <v>119600</v>
      </c>
      <c r="C31" s="3">
        <f t="shared" si="0"/>
        <v>0</v>
      </c>
      <c r="D31" s="27">
        <v>119600</v>
      </c>
      <c r="E31" s="27">
        <v>119600</v>
      </c>
      <c r="F31" s="27">
        <v>119600</v>
      </c>
    </row>
    <row r="32" spans="1:6" ht="21" customHeight="1" x14ac:dyDescent="0.25">
      <c r="A32" s="50" t="s">
        <v>9</v>
      </c>
      <c r="B32" s="27">
        <v>152800</v>
      </c>
      <c r="C32" s="3">
        <f t="shared" si="0"/>
        <v>-79000</v>
      </c>
      <c r="D32" s="27">
        <v>73800</v>
      </c>
      <c r="E32" s="27">
        <v>152800</v>
      </c>
      <c r="F32" s="27">
        <v>152800</v>
      </c>
    </row>
    <row r="33" spans="1:6" ht="21" customHeight="1" x14ac:dyDescent="0.25">
      <c r="A33" s="50" t="s">
        <v>40</v>
      </c>
      <c r="B33" s="27">
        <v>88000</v>
      </c>
      <c r="C33" s="3">
        <f t="shared" si="0"/>
        <v>0</v>
      </c>
      <c r="D33" s="27">
        <v>88000</v>
      </c>
      <c r="E33" s="27">
        <v>88000</v>
      </c>
      <c r="F33" s="27">
        <v>88000</v>
      </c>
    </row>
    <row r="34" spans="1:6" ht="21" customHeight="1" x14ac:dyDescent="0.25">
      <c r="A34" s="50" t="s">
        <v>41</v>
      </c>
      <c r="B34" s="27">
        <v>113200</v>
      </c>
      <c r="C34" s="3">
        <f t="shared" si="0"/>
        <v>0</v>
      </c>
      <c r="D34" s="27">
        <v>113200</v>
      </c>
      <c r="E34" s="27">
        <v>113200</v>
      </c>
      <c r="F34" s="27">
        <v>113200</v>
      </c>
    </row>
    <row r="35" spans="1:6" ht="21" customHeight="1" x14ac:dyDescent="0.25">
      <c r="A35" s="50" t="s">
        <v>55</v>
      </c>
      <c r="B35" s="27">
        <v>181200</v>
      </c>
      <c r="C35" s="3">
        <f t="shared" si="0"/>
        <v>0</v>
      </c>
      <c r="D35" s="27">
        <v>181200</v>
      </c>
      <c r="E35" s="27">
        <v>181200</v>
      </c>
      <c r="F35" s="27">
        <v>181200</v>
      </c>
    </row>
    <row r="36" spans="1:6" ht="21" customHeight="1" x14ac:dyDescent="0.25">
      <c r="A36" s="50" t="s">
        <v>56</v>
      </c>
      <c r="B36" s="27">
        <v>34400</v>
      </c>
      <c r="C36" s="3">
        <f t="shared" si="0"/>
        <v>11000</v>
      </c>
      <c r="D36" s="27">
        <v>45400</v>
      </c>
      <c r="E36" s="27">
        <v>34400</v>
      </c>
      <c r="F36" s="27">
        <v>34400</v>
      </c>
    </row>
    <row r="37" spans="1:6" ht="21" customHeight="1" x14ac:dyDescent="0.25">
      <c r="A37" s="43" t="s">
        <v>28</v>
      </c>
      <c r="B37" s="29">
        <f>SUM(B6:B36)</f>
        <v>4006800</v>
      </c>
      <c r="C37" s="29">
        <f t="shared" ref="C37:D37" si="1">SUM(C6:C36)</f>
        <v>0</v>
      </c>
      <c r="D37" s="29">
        <f t="shared" si="1"/>
        <v>4006800</v>
      </c>
      <c r="E37" s="29">
        <f>SUM(E6:E36)</f>
        <v>4006800</v>
      </c>
      <c r="F37" s="29">
        <f>SUM(F6:F36)</f>
        <v>4006800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499984740745262"/>
    <pageSetUpPr fitToPage="1"/>
  </sheetPr>
  <dimension ref="A1:F39"/>
  <sheetViews>
    <sheetView view="pageBreakPreview" zoomScale="85" zoomScaleNormal="100" zoomScaleSheetLayoutView="85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111"/>
      <c r="C1" s="111"/>
      <c r="D1" s="111"/>
      <c r="E1" s="111"/>
      <c r="F1" s="111"/>
    </row>
    <row r="2" spans="1:6" ht="21" customHeight="1" x14ac:dyDescent="0.25">
      <c r="A2" s="20"/>
      <c r="B2" s="20"/>
      <c r="C2" s="75"/>
      <c r="D2" s="75"/>
      <c r="F2" s="35" t="s">
        <v>21</v>
      </c>
    </row>
    <row r="3" spans="1:6" ht="63.75" customHeight="1" x14ac:dyDescent="0.25">
      <c r="A3" s="110" t="s">
        <v>58</v>
      </c>
      <c r="B3" s="110"/>
      <c r="C3" s="110"/>
      <c r="D3" s="110"/>
      <c r="E3" s="110"/>
      <c r="F3" s="111"/>
    </row>
    <row r="4" spans="1:6" ht="21" customHeight="1" x14ac:dyDescent="0.25">
      <c r="A4" s="41"/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60</v>
      </c>
    </row>
    <row r="6" spans="1:6" ht="21" customHeight="1" x14ac:dyDescent="0.25">
      <c r="A6" s="45" t="s">
        <v>3</v>
      </c>
      <c r="B6" s="3">
        <v>121759200</v>
      </c>
      <c r="C6" s="3">
        <f>D6-B6</f>
        <v>0</v>
      </c>
      <c r="D6" s="3">
        <v>121759200</v>
      </c>
      <c r="E6" s="3">
        <v>123333200</v>
      </c>
      <c r="F6" s="3">
        <v>128394300</v>
      </c>
    </row>
    <row r="7" spans="1:6" ht="21" customHeight="1" x14ac:dyDescent="0.25">
      <c r="A7" s="45" t="s">
        <v>4</v>
      </c>
      <c r="B7" s="3">
        <v>21845600</v>
      </c>
      <c r="C7" s="3">
        <f t="shared" ref="C7:C36" si="0">D7-B7</f>
        <v>0</v>
      </c>
      <c r="D7" s="3">
        <v>21845600</v>
      </c>
      <c r="E7" s="3">
        <v>22920300</v>
      </c>
      <c r="F7" s="3">
        <v>23290500</v>
      </c>
    </row>
    <row r="8" spans="1:6" ht="21" customHeight="1" x14ac:dyDescent="0.25">
      <c r="A8" s="45" t="s">
        <v>25</v>
      </c>
      <c r="B8" s="3">
        <v>24427300</v>
      </c>
      <c r="C8" s="3">
        <f t="shared" si="0"/>
        <v>0</v>
      </c>
      <c r="D8" s="3">
        <v>24427300</v>
      </c>
      <c r="E8" s="3">
        <v>25060300</v>
      </c>
      <c r="F8" s="3">
        <v>25530800</v>
      </c>
    </row>
    <row r="9" spans="1:6" ht="21" customHeight="1" x14ac:dyDescent="0.25">
      <c r="A9" s="45" t="s">
        <v>46</v>
      </c>
      <c r="B9" s="3">
        <v>12949300</v>
      </c>
      <c r="C9" s="3">
        <f t="shared" si="0"/>
        <v>0</v>
      </c>
      <c r="D9" s="3">
        <v>12949300</v>
      </c>
      <c r="E9" s="3">
        <v>13342000</v>
      </c>
      <c r="F9" s="3">
        <v>13916500</v>
      </c>
    </row>
    <row r="10" spans="1:6" ht="21" customHeight="1" x14ac:dyDescent="0.25">
      <c r="A10" s="45" t="s">
        <v>34</v>
      </c>
      <c r="B10" s="3">
        <v>4855000</v>
      </c>
      <c r="C10" s="3">
        <f t="shared" si="0"/>
        <v>0</v>
      </c>
      <c r="D10" s="3">
        <v>4855000</v>
      </c>
      <c r="E10" s="3">
        <v>5144700</v>
      </c>
      <c r="F10" s="3">
        <v>5177400</v>
      </c>
    </row>
    <row r="11" spans="1:6" ht="21" customHeight="1" x14ac:dyDescent="0.25">
      <c r="A11" s="45" t="s">
        <v>35</v>
      </c>
      <c r="B11" s="3">
        <v>5244700</v>
      </c>
      <c r="C11" s="3">
        <f t="shared" si="0"/>
        <v>840000</v>
      </c>
      <c r="D11" s="3">
        <v>6084700</v>
      </c>
      <c r="E11" s="3">
        <v>5532200</v>
      </c>
      <c r="F11" s="3">
        <v>5570700</v>
      </c>
    </row>
    <row r="12" spans="1:6" ht="21" customHeight="1" x14ac:dyDescent="0.25">
      <c r="A12" s="45" t="s">
        <v>36</v>
      </c>
      <c r="B12" s="3">
        <v>21658500</v>
      </c>
      <c r="C12" s="3">
        <f t="shared" si="0"/>
        <v>1646200</v>
      </c>
      <c r="D12" s="3">
        <v>23304700</v>
      </c>
      <c r="E12" s="3">
        <v>22713900</v>
      </c>
      <c r="F12" s="3">
        <v>23217600</v>
      </c>
    </row>
    <row r="13" spans="1:6" ht="21" customHeight="1" x14ac:dyDescent="0.25">
      <c r="A13" s="45" t="s">
        <v>37</v>
      </c>
      <c r="B13" s="3">
        <v>7252100</v>
      </c>
      <c r="C13" s="3">
        <f t="shared" si="0"/>
        <v>0</v>
      </c>
      <c r="D13" s="3">
        <v>7252100</v>
      </c>
      <c r="E13" s="3">
        <v>7810500</v>
      </c>
      <c r="F13" s="3">
        <v>7931600</v>
      </c>
    </row>
    <row r="14" spans="1:6" ht="21" customHeight="1" x14ac:dyDescent="0.25">
      <c r="A14" s="45" t="s">
        <v>38</v>
      </c>
      <c r="B14" s="3">
        <v>6434200</v>
      </c>
      <c r="C14" s="3">
        <f t="shared" si="0"/>
        <v>-288400</v>
      </c>
      <c r="D14" s="3">
        <v>6145800</v>
      </c>
      <c r="E14" s="3">
        <v>6866500</v>
      </c>
      <c r="F14" s="3">
        <v>6837000</v>
      </c>
    </row>
    <row r="15" spans="1:6" ht="21" customHeight="1" x14ac:dyDescent="0.25">
      <c r="A15" s="45" t="s">
        <v>33</v>
      </c>
      <c r="B15" s="3">
        <v>6284600</v>
      </c>
      <c r="C15" s="3">
        <f t="shared" si="0"/>
        <v>0</v>
      </c>
      <c r="D15" s="3">
        <v>6284600</v>
      </c>
      <c r="E15" s="3">
        <v>6458700</v>
      </c>
      <c r="F15" s="3">
        <v>6661900</v>
      </c>
    </row>
    <row r="16" spans="1:6" ht="21" customHeight="1" x14ac:dyDescent="0.25">
      <c r="A16" s="45" t="s">
        <v>31</v>
      </c>
      <c r="B16" s="3">
        <v>20050100</v>
      </c>
      <c r="C16" s="3">
        <f t="shared" si="0"/>
        <v>0</v>
      </c>
      <c r="D16" s="3">
        <v>20050100</v>
      </c>
      <c r="E16" s="3">
        <v>20618000</v>
      </c>
      <c r="F16" s="3">
        <v>21313200</v>
      </c>
    </row>
    <row r="17" spans="1:6" ht="21" customHeight="1" x14ac:dyDescent="0.25">
      <c r="A17" s="45" t="s">
        <v>26</v>
      </c>
      <c r="B17" s="3">
        <v>3838300</v>
      </c>
      <c r="C17" s="3">
        <f t="shared" si="0"/>
        <v>0</v>
      </c>
      <c r="D17" s="3">
        <v>3838300</v>
      </c>
      <c r="E17" s="3">
        <v>4111700</v>
      </c>
      <c r="F17" s="3">
        <v>4108500</v>
      </c>
    </row>
    <row r="18" spans="1:6" ht="21" customHeight="1" x14ac:dyDescent="0.25">
      <c r="A18" s="45" t="s">
        <v>5</v>
      </c>
      <c r="B18" s="3">
        <v>9788500</v>
      </c>
      <c r="C18" s="3">
        <f t="shared" si="0"/>
        <v>0</v>
      </c>
      <c r="D18" s="3">
        <v>9788500</v>
      </c>
      <c r="E18" s="3">
        <v>10116800</v>
      </c>
      <c r="F18" s="3">
        <v>10308100</v>
      </c>
    </row>
    <row r="19" spans="1:6" ht="21" customHeight="1" x14ac:dyDescent="0.25">
      <c r="A19" s="45" t="s">
        <v>48</v>
      </c>
      <c r="B19" s="3">
        <v>5282300</v>
      </c>
      <c r="C19" s="3">
        <f t="shared" si="0"/>
        <v>360000</v>
      </c>
      <c r="D19" s="3">
        <v>5642300</v>
      </c>
      <c r="E19" s="3">
        <v>5694300</v>
      </c>
      <c r="F19" s="3">
        <v>5626400</v>
      </c>
    </row>
    <row r="20" spans="1:6" ht="21" customHeight="1" x14ac:dyDescent="0.25">
      <c r="A20" s="45" t="s">
        <v>32</v>
      </c>
      <c r="B20" s="3">
        <v>16250500</v>
      </c>
      <c r="C20" s="3">
        <f t="shared" si="0"/>
        <v>0</v>
      </c>
      <c r="D20" s="3">
        <v>16250500</v>
      </c>
      <c r="E20" s="3">
        <v>16910800</v>
      </c>
      <c r="F20" s="3">
        <v>17101700</v>
      </c>
    </row>
    <row r="21" spans="1:6" ht="21" customHeight="1" x14ac:dyDescent="0.25">
      <c r="A21" s="45" t="s">
        <v>42</v>
      </c>
      <c r="B21" s="3">
        <v>9851200</v>
      </c>
      <c r="C21" s="3">
        <f t="shared" si="0"/>
        <v>-278700</v>
      </c>
      <c r="D21" s="3">
        <v>9572500</v>
      </c>
      <c r="E21" s="3">
        <v>10181900</v>
      </c>
      <c r="F21" s="3">
        <v>10534800</v>
      </c>
    </row>
    <row r="22" spans="1:6" ht="21" customHeight="1" x14ac:dyDescent="0.25">
      <c r="A22" s="45" t="s">
        <v>43</v>
      </c>
      <c r="B22" s="3">
        <v>9919200</v>
      </c>
      <c r="C22" s="3">
        <f t="shared" si="0"/>
        <v>0</v>
      </c>
      <c r="D22" s="3">
        <v>9919200</v>
      </c>
      <c r="E22" s="3">
        <v>10138800</v>
      </c>
      <c r="F22" s="3">
        <v>10481900</v>
      </c>
    </row>
    <row r="23" spans="1:6" ht="21" customHeight="1" x14ac:dyDescent="0.25">
      <c r="A23" s="45" t="s">
        <v>49</v>
      </c>
      <c r="B23" s="3">
        <v>14962900</v>
      </c>
      <c r="C23" s="3">
        <f t="shared" si="0"/>
        <v>0</v>
      </c>
      <c r="D23" s="3">
        <v>14962900</v>
      </c>
      <c r="E23" s="3">
        <v>15265000</v>
      </c>
      <c r="F23" s="3">
        <v>15909200</v>
      </c>
    </row>
    <row r="24" spans="1:6" ht="21" customHeight="1" x14ac:dyDescent="0.25">
      <c r="A24" s="45" t="s">
        <v>39</v>
      </c>
      <c r="B24" s="3">
        <v>11061900</v>
      </c>
      <c r="C24" s="3">
        <f t="shared" si="0"/>
        <v>-360000</v>
      </c>
      <c r="D24" s="3">
        <v>10701900</v>
      </c>
      <c r="E24" s="3">
        <v>11421300</v>
      </c>
      <c r="F24" s="3">
        <v>11683000</v>
      </c>
    </row>
    <row r="25" spans="1:6" ht="21" customHeight="1" x14ac:dyDescent="0.25">
      <c r="A25" s="45" t="s">
        <v>50</v>
      </c>
      <c r="B25" s="3">
        <v>7951800</v>
      </c>
      <c r="C25" s="3">
        <f t="shared" si="0"/>
        <v>0</v>
      </c>
      <c r="D25" s="3">
        <v>7951800</v>
      </c>
      <c r="E25" s="3">
        <v>8152000</v>
      </c>
      <c r="F25" s="3">
        <v>8556500</v>
      </c>
    </row>
    <row r="26" spans="1:6" ht="21" customHeight="1" x14ac:dyDescent="0.25">
      <c r="A26" s="45" t="s">
        <v>44</v>
      </c>
      <c r="B26" s="3">
        <v>5167700</v>
      </c>
      <c r="C26" s="3">
        <f t="shared" si="0"/>
        <v>-600000</v>
      </c>
      <c r="D26" s="3">
        <v>4567700</v>
      </c>
      <c r="E26" s="3">
        <v>5334000</v>
      </c>
      <c r="F26" s="3">
        <v>5490100</v>
      </c>
    </row>
    <row r="27" spans="1:6" ht="21" customHeight="1" x14ac:dyDescent="0.25">
      <c r="A27" s="45" t="s">
        <v>51</v>
      </c>
      <c r="B27" s="3">
        <v>12250100</v>
      </c>
      <c r="C27" s="3">
        <f t="shared" si="0"/>
        <v>0</v>
      </c>
      <c r="D27" s="3">
        <v>12250100</v>
      </c>
      <c r="E27" s="3">
        <v>12499100</v>
      </c>
      <c r="F27" s="3">
        <v>12933700</v>
      </c>
    </row>
    <row r="28" spans="1:6" ht="21" customHeight="1" x14ac:dyDescent="0.25">
      <c r="A28" s="45" t="s">
        <v>52</v>
      </c>
      <c r="B28" s="3">
        <v>8802500</v>
      </c>
      <c r="C28" s="3">
        <f t="shared" si="0"/>
        <v>0</v>
      </c>
      <c r="D28" s="3">
        <v>8802500</v>
      </c>
      <c r="E28" s="3">
        <v>9000700</v>
      </c>
      <c r="F28" s="3">
        <v>9272800</v>
      </c>
    </row>
    <row r="29" spans="1:6" ht="21" customHeight="1" x14ac:dyDescent="0.25">
      <c r="A29" s="45" t="s">
        <v>53</v>
      </c>
      <c r="B29" s="3">
        <v>28098400</v>
      </c>
      <c r="C29" s="3">
        <f t="shared" si="0"/>
        <v>0</v>
      </c>
      <c r="D29" s="3">
        <v>28098400</v>
      </c>
      <c r="E29" s="3">
        <v>28566500</v>
      </c>
      <c r="F29" s="3">
        <v>29545800</v>
      </c>
    </row>
    <row r="30" spans="1:6" ht="21" customHeight="1" x14ac:dyDescent="0.25">
      <c r="A30" s="45" t="s">
        <v>54</v>
      </c>
      <c r="B30" s="3">
        <v>9704300</v>
      </c>
      <c r="C30" s="3">
        <f t="shared" si="0"/>
        <v>-480000</v>
      </c>
      <c r="D30" s="3">
        <v>9224300</v>
      </c>
      <c r="E30" s="3">
        <v>10421100</v>
      </c>
      <c r="F30" s="3">
        <v>10273000</v>
      </c>
    </row>
    <row r="31" spans="1:6" ht="21" customHeight="1" x14ac:dyDescent="0.25">
      <c r="A31" s="45" t="s">
        <v>24</v>
      </c>
      <c r="B31" s="3">
        <v>12479200</v>
      </c>
      <c r="C31" s="3">
        <f t="shared" si="0"/>
        <v>0</v>
      </c>
      <c r="D31" s="3">
        <v>12479200</v>
      </c>
      <c r="E31" s="3">
        <v>12728900</v>
      </c>
      <c r="F31" s="3">
        <v>13185900</v>
      </c>
    </row>
    <row r="32" spans="1:6" ht="21" customHeight="1" x14ac:dyDescent="0.25">
      <c r="A32" s="45" t="s">
        <v>9</v>
      </c>
      <c r="B32" s="3">
        <v>14824800</v>
      </c>
      <c r="C32" s="3">
        <f t="shared" si="0"/>
        <v>-480000</v>
      </c>
      <c r="D32" s="3">
        <v>14344800</v>
      </c>
      <c r="E32" s="3">
        <v>15099800</v>
      </c>
      <c r="F32" s="3">
        <v>15601300</v>
      </c>
    </row>
    <row r="33" spans="1:6" ht="21" customHeight="1" x14ac:dyDescent="0.25">
      <c r="A33" s="45" t="s">
        <v>40</v>
      </c>
      <c r="B33" s="3">
        <v>6412400</v>
      </c>
      <c r="C33" s="3">
        <f t="shared" si="0"/>
        <v>0</v>
      </c>
      <c r="D33" s="3">
        <v>6412400</v>
      </c>
      <c r="E33" s="3">
        <v>6592500</v>
      </c>
      <c r="F33" s="3">
        <v>6797000</v>
      </c>
    </row>
    <row r="34" spans="1:6" ht="21" customHeight="1" x14ac:dyDescent="0.25">
      <c r="A34" s="45" t="s">
        <v>41</v>
      </c>
      <c r="B34" s="3">
        <v>14472100</v>
      </c>
      <c r="C34" s="3">
        <f t="shared" si="0"/>
        <v>0</v>
      </c>
      <c r="D34" s="3">
        <v>14472100</v>
      </c>
      <c r="E34" s="3">
        <v>14758700</v>
      </c>
      <c r="F34" s="3">
        <v>15263000</v>
      </c>
    </row>
    <row r="35" spans="1:6" ht="21" customHeight="1" x14ac:dyDescent="0.25">
      <c r="A35" s="45" t="s">
        <v>55</v>
      </c>
      <c r="B35" s="3">
        <v>10955300</v>
      </c>
      <c r="C35" s="3">
        <f t="shared" si="0"/>
        <v>-359100</v>
      </c>
      <c r="D35" s="3">
        <v>10596200</v>
      </c>
      <c r="E35" s="3">
        <v>11180700</v>
      </c>
      <c r="F35" s="3">
        <v>11530000</v>
      </c>
    </row>
    <row r="36" spans="1:6" ht="21" customHeight="1" x14ac:dyDescent="0.25">
      <c r="A36" s="45" t="s">
        <v>56</v>
      </c>
      <c r="B36" s="3">
        <v>18580300</v>
      </c>
      <c r="C36" s="3">
        <f t="shared" si="0"/>
        <v>0</v>
      </c>
      <c r="D36" s="3">
        <v>18580300</v>
      </c>
      <c r="E36" s="3">
        <v>19035600</v>
      </c>
      <c r="F36" s="3">
        <v>19673700</v>
      </c>
    </row>
    <row r="37" spans="1:6" ht="21" customHeight="1" x14ac:dyDescent="0.25">
      <c r="A37" s="43" t="s">
        <v>28</v>
      </c>
      <c r="B37" s="29">
        <f t="shared" ref="B37:D37" si="1">SUM(B6:B36)</f>
        <v>483414300</v>
      </c>
      <c r="C37" s="29">
        <f t="shared" si="1"/>
        <v>0</v>
      </c>
      <c r="D37" s="29">
        <f t="shared" si="1"/>
        <v>483414300</v>
      </c>
      <c r="E37" s="29">
        <f t="shared" ref="E37" si="2">SUM(E6:E36)</f>
        <v>497010500</v>
      </c>
      <c r="F37" s="29">
        <f>SUM(F6:F36)</f>
        <v>511717900</v>
      </c>
    </row>
    <row r="39" spans="1:6" ht="21" customHeight="1" x14ac:dyDescent="0.25">
      <c r="B39" s="32"/>
      <c r="C39" s="32"/>
      <c r="D39" s="32"/>
      <c r="E39" s="32"/>
      <c r="F39" s="32"/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0" tint="-0.499984740745262"/>
    <pageSetUpPr fitToPage="1"/>
  </sheetPr>
  <dimension ref="A1:K206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6" width="18.7109375" style="76" customWidth="1"/>
    <col min="7" max="7" width="18.7109375" style="26" customWidth="1"/>
    <col min="8" max="9" width="18.7109375" style="76" customWidth="1"/>
    <col min="10" max="10" width="18.7109375" style="26" customWidth="1"/>
    <col min="11" max="16384" width="9.140625" style="26"/>
  </cols>
  <sheetData>
    <row r="1" spans="1:11" ht="84" customHeight="1" x14ac:dyDescent="0.25">
      <c r="A1" s="41"/>
      <c r="B1" s="111"/>
      <c r="C1" s="111"/>
      <c r="D1" s="111"/>
      <c r="E1" s="111"/>
      <c r="F1" s="111"/>
      <c r="G1" s="111"/>
      <c r="H1" s="111"/>
      <c r="I1" s="111"/>
      <c r="J1" s="111"/>
    </row>
    <row r="2" spans="1:11" ht="21" customHeight="1" x14ac:dyDescent="0.25">
      <c r="A2" s="20"/>
      <c r="B2" s="20"/>
      <c r="C2" s="75"/>
      <c r="D2" s="75"/>
      <c r="E2" s="75"/>
      <c r="F2" s="75"/>
      <c r="J2" s="35" t="s">
        <v>59</v>
      </c>
    </row>
    <row r="3" spans="1:11" ht="63.75" customHeight="1" x14ac:dyDescent="0.25">
      <c r="A3" s="110" t="s">
        <v>66</v>
      </c>
      <c r="B3" s="110"/>
      <c r="C3" s="110"/>
      <c r="D3" s="110"/>
      <c r="E3" s="110"/>
      <c r="F3" s="110"/>
      <c r="G3" s="110"/>
      <c r="H3" s="110"/>
      <c r="I3" s="110"/>
      <c r="J3" s="110"/>
      <c r="K3" s="20"/>
    </row>
    <row r="4" spans="1:11" ht="21" customHeight="1" x14ac:dyDescent="0.25">
      <c r="A4" s="41"/>
      <c r="B4" s="30"/>
      <c r="C4" s="74"/>
      <c r="D4" s="74"/>
      <c r="E4" s="74"/>
      <c r="F4" s="74"/>
      <c r="G4" s="15"/>
      <c r="H4" s="15"/>
      <c r="I4" s="15"/>
      <c r="J4" s="15" t="s">
        <v>1</v>
      </c>
      <c r="K4" s="20"/>
    </row>
    <row r="5" spans="1:11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19" t="s">
        <v>30</v>
      </c>
      <c r="F5" s="19" t="s">
        <v>326</v>
      </c>
      <c r="G5" s="19" t="s">
        <v>30</v>
      </c>
      <c r="H5" s="19" t="s">
        <v>60</v>
      </c>
      <c r="I5" s="19" t="s">
        <v>326</v>
      </c>
      <c r="J5" s="19" t="s">
        <v>60</v>
      </c>
      <c r="K5" s="20"/>
    </row>
    <row r="6" spans="1:11" ht="21" customHeight="1" x14ac:dyDescent="0.25">
      <c r="A6" s="42" t="s">
        <v>46</v>
      </c>
      <c r="B6" s="33">
        <v>1630460</v>
      </c>
      <c r="C6" s="31">
        <f>D6-B6</f>
        <v>11052</v>
      </c>
      <c r="D6" s="33">
        <v>1641512</v>
      </c>
      <c r="E6" s="33">
        <v>1779579</v>
      </c>
      <c r="F6" s="31">
        <f>G6-E6</f>
        <v>0</v>
      </c>
      <c r="G6" s="33">
        <v>1779579</v>
      </c>
      <c r="H6" s="33">
        <v>1842021</v>
      </c>
      <c r="I6" s="31">
        <f>J6-H6</f>
        <v>0</v>
      </c>
      <c r="J6" s="33">
        <v>1842021</v>
      </c>
      <c r="K6" s="20"/>
    </row>
    <row r="7" spans="1:11" ht="21" customHeight="1" x14ac:dyDescent="0.25">
      <c r="A7" s="42" t="s">
        <v>34</v>
      </c>
      <c r="B7" s="33">
        <v>815230</v>
      </c>
      <c r="C7" s="31">
        <f t="shared" ref="C7:C70" si="0">D7-B7</f>
        <v>5526</v>
      </c>
      <c r="D7" s="33">
        <v>820756</v>
      </c>
      <c r="E7" s="33">
        <v>889788</v>
      </c>
      <c r="F7" s="31">
        <f t="shared" ref="F7:F70" si="1">G7-E7</f>
        <v>0</v>
      </c>
      <c r="G7" s="33">
        <v>889788</v>
      </c>
      <c r="H7" s="33">
        <v>921009</v>
      </c>
      <c r="I7" s="31">
        <f t="shared" ref="I7:I70" si="2">J7-H7</f>
        <v>0</v>
      </c>
      <c r="J7" s="33">
        <v>921009</v>
      </c>
      <c r="K7" s="20"/>
    </row>
    <row r="8" spans="1:11" ht="36" customHeight="1" x14ac:dyDescent="0.25">
      <c r="A8" s="42" t="s">
        <v>67</v>
      </c>
      <c r="B8" s="33">
        <v>815230</v>
      </c>
      <c r="C8" s="31">
        <f t="shared" si="0"/>
        <v>5526</v>
      </c>
      <c r="D8" s="33">
        <v>820756</v>
      </c>
      <c r="E8" s="33">
        <v>889788</v>
      </c>
      <c r="F8" s="31">
        <f t="shared" si="1"/>
        <v>0</v>
      </c>
      <c r="G8" s="33">
        <v>889788</v>
      </c>
      <c r="H8" s="33">
        <v>921009</v>
      </c>
      <c r="I8" s="31">
        <f t="shared" si="2"/>
        <v>0</v>
      </c>
      <c r="J8" s="33">
        <v>921009</v>
      </c>
      <c r="K8" s="20"/>
    </row>
    <row r="9" spans="1:11" ht="36" customHeight="1" x14ac:dyDescent="0.25">
      <c r="A9" s="42" t="s">
        <v>184</v>
      </c>
      <c r="B9" s="33">
        <v>163046</v>
      </c>
      <c r="C9" s="31">
        <f t="shared" si="0"/>
        <v>1105</v>
      </c>
      <c r="D9" s="33">
        <v>164151</v>
      </c>
      <c r="E9" s="33">
        <v>177958</v>
      </c>
      <c r="F9" s="31">
        <f t="shared" si="1"/>
        <v>0</v>
      </c>
      <c r="G9" s="33">
        <v>177958</v>
      </c>
      <c r="H9" s="33">
        <v>184202</v>
      </c>
      <c r="I9" s="31">
        <f t="shared" si="2"/>
        <v>0</v>
      </c>
      <c r="J9" s="33">
        <v>184202</v>
      </c>
      <c r="K9" s="20"/>
    </row>
    <row r="10" spans="1:11" ht="36" customHeight="1" x14ac:dyDescent="0.25">
      <c r="A10" s="42" t="s">
        <v>130</v>
      </c>
      <c r="B10" s="33">
        <v>163046</v>
      </c>
      <c r="C10" s="31">
        <f t="shared" si="0"/>
        <v>1105</v>
      </c>
      <c r="D10" s="33">
        <v>164151</v>
      </c>
      <c r="E10" s="33">
        <v>177958</v>
      </c>
      <c r="F10" s="31">
        <f t="shared" si="1"/>
        <v>0</v>
      </c>
      <c r="G10" s="33">
        <v>177958</v>
      </c>
      <c r="H10" s="33">
        <v>184202</v>
      </c>
      <c r="I10" s="31">
        <f t="shared" si="2"/>
        <v>0</v>
      </c>
      <c r="J10" s="33">
        <v>184202</v>
      </c>
      <c r="K10" s="20"/>
    </row>
    <row r="11" spans="1:11" ht="36" customHeight="1" x14ac:dyDescent="0.25">
      <c r="A11" s="42" t="s">
        <v>185</v>
      </c>
      <c r="B11" s="33">
        <v>163046</v>
      </c>
      <c r="C11" s="31">
        <f t="shared" si="0"/>
        <v>1105</v>
      </c>
      <c r="D11" s="33">
        <v>164151</v>
      </c>
      <c r="E11" s="33">
        <v>177958</v>
      </c>
      <c r="F11" s="31">
        <f t="shared" si="1"/>
        <v>0</v>
      </c>
      <c r="G11" s="33">
        <v>177958</v>
      </c>
      <c r="H11" s="33">
        <v>184202</v>
      </c>
      <c r="I11" s="31">
        <f t="shared" si="2"/>
        <v>0</v>
      </c>
      <c r="J11" s="33">
        <v>184202</v>
      </c>
      <c r="K11" s="20"/>
    </row>
    <row r="12" spans="1:11" ht="36" customHeight="1" x14ac:dyDescent="0.25">
      <c r="A12" s="42" t="s">
        <v>186</v>
      </c>
      <c r="B12" s="33">
        <v>163046</v>
      </c>
      <c r="C12" s="31">
        <f t="shared" si="0"/>
        <v>1105</v>
      </c>
      <c r="D12" s="33">
        <v>164151</v>
      </c>
      <c r="E12" s="33">
        <v>177958</v>
      </c>
      <c r="F12" s="31">
        <f t="shared" si="1"/>
        <v>0</v>
      </c>
      <c r="G12" s="33">
        <v>177958</v>
      </c>
      <c r="H12" s="33">
        <v>184202</v>
      </c>
      <c r="I12" s="31">
        <f t="shared" si="2"/>
        <v>0</v>
      </c>
      <c r="J12" s="33">
        <v>184202</v>
      </c>
      <c r="K12" s="20"/>
    </row>
    <row r="13" spans="1:11" ht="36" customHeight="1" x14ac:dyDescent="0.25">
      <c r="A13" s="42" t="s">
        <v>187</v>
      </c>
      <c r="B13" s="33">
        <v>163046</v>
      </c>
      <c r="C13" s="31">
        <f t="shared" si="0"/>
        <v>1105</v>
      </c>
      <c r="D13" s="33">
        <v>164151</v>
      </c>
      <c r="E13" s="33">
        <v>177958</v>
      </c>
      <c r="F13" s="31">
        <f t="shared" si="1"/>
        <v>0</v>
      </c>
      <c r="G13" s="33">
        <v>177958</v>
      </c>
      <c r="H13" s="33">
        <v>184202</v>
      </c>
      <c r="I13" s="31">
        <f t="shared" si="2"/>
        <v>0</v>
      </c>
      <c r="J13" s="33">
        <v>184202</v>
      </c>
      <c r="K13" s="20"/>
    </row>
    <row r="14" spans="1:11" ht="36" customHeight="1" x14ac:dyDescent="0.25">
      <c r="A14" s="42" t="s">
        <v>131</v>
      </c>
      <c r="B14" s="33">
        <v>163046</v>
      </c>
      <c r="C14" s="31">
        <f t="shared" si="0"/>
        <v>1105</v>
      </c>
      <c r="D14" s="33">
        <v>164151</v>
      </c>
      <c r="E14" s="33">
        <v>177958</v>
      </c>
      <c r="F14" s="31">
        <f t="shared" si="1"/>
        <v>0</v>
      </c>
      <c r="G14" s="33">
        <v>177958</v>
      </c>
      <c r="H14" s="33">
        <v>184202</v>
      </c>
      <c r="I14" s="31">
        <f t="shared" si="2"/>
        <v>0</v>
      </c>
      <c r="J14" s="33">
        <v>184202</v>
      </c>
      <c r="K14" s="20"/>
    </row>
    <row r="15" spans="1:11" ht="36" customHeight="1" x14ac:dyDescent="0.25">
      <c r="A15" s="42" t="s">
        <v>188</v>
      </c>
      <c r="B15" s="33">
        <v>163046</v>
      </c>
      <c r="C15" s="31">
        <f t="shared" si="0"/>
        <v>1105</v>
      </c>
      <c r="D15" s="33">
        <v>164151</v>
      </c>
      <c r="E15" s="33">
        <v>177958</v>
      </c>
      <c r="F15" s="31">
        <f t="shared" si="1"/>
        <v>0</v>
      </c>
      <c r="G15" s="33">
        <v>177958</v>
      </c>
      <c r="H15" s="33">
        <v>184202</v>
      </c>
      <c r="I15" s="31">
        <f t="shared" si="2"/>
        <v>0</v>
      </c>
      <c r="J15" s="33">
        <v>184202</v>
      </c>
      <c r="K15" s="20"/>
    </row>
    <row r="16" spans="1:11" ht="36" customHeight="1" x14ac:dyDescent="0.25">
      <c r="A16" s="42" t="s">
        <v>189</v>
      </c>
      <c r="B16" s="33">
        <v>163046</v>
      </c>
      <c r="C16" s="31">
        <f t="shared" si="0"/>
        <v>1105</v>
      </c>
      <c r="D16" s="33">
        <v>164151</v>
      </c>
      <c r="E16" s="33">
        <v>177958</v>
      </c>
      <c r="F16" s="31">
        <f t="shared" si="1"/>
        <v>0</v>
      </c>
      <c r="G16" s="33">
        <v>177958</v>
      </c>
      <c r="H16" s="33">
        <v>184202</v>
      </c>
      <c r="I16" s="31">
        <f t="shared" si="2"/>
        <v>0</v>
      </c>
      <c r="J16" s="33">
        <v>184202</v>
      </c>
      <c r="K16" s="20"/>
    </row>
    <row r="17" spans="1:11" ht="36" customHeight="1" x14ac:dyDescent="0.25">
      <c r="A17" s="42" t="s">
        <v>190</v>
      </c>
      <c r="B17" s="33">
        <v>163046</v>
      </c>
      <c r="C17" s="31">
        <f t="shared" si="0"/>
        <v>1105</v>
      </c>
      <c r="D17" s="33">
        <v>164151</v>
      </c>
      <c r="E17" s="33">
        <v>177958</v>
      </c>
      <c r="F17" s="31">
        <f t="shared" si="1"/>
        <v>0</v>
      </c>
      <c r="G17" s="33">
        <v>177958</v>
      </c>
      <c r="H17" s="33">
        <v>184202</v>
      </c>
      <c r="I17" s="31">
        <f t="shared" si="2"/>
        <v>0</v>
      </c>
      <c r="J17" s="33">
        <v>184202</v>
      </c>
      <c r="K17" s="20"/>
    </row>
    <row r="18" spans="1:11" ht="36" customHeight="1" x14ac:dyDescent="0.25">
      <c r="A18" s="42" t="s">
        <v>191</v>
      </c>
      <c r="B18" s="33">
        <v>163046</v>
      </c>
      <c r="C18" s="31">
        <f t="shared" si="0"/>
        <v>1105</v>
      </c>
      <c r="D18" s="33">
        <v>164151</v>
      </c>
      <c r="E18" s="33">
        <v>177958</v>
      </c>
      <c r="F18" s="31">
        <f t="shared" si="1"/>
        <v>0</v>
      </c>
      <c r="G18" s="33">
        <v>177958</v>
      </c>
      <c r="H18" s="33">
        <v>184202</v>
      </c>
      <c r="I18" s="31">
        <f t="shared" si="2"/>
        <v>0</v>
      </c>
      <c r="J18" s="33">
        <v>184202</v>
      </c>
      <c r="K18" s="20"/>
    </row>
    <row r="19" spans="1:11" ht="36" customHeight="1" x14ac:dyDescent="0.25">
      <c r="A19" s="42" t="s">
        <v>68</v>
      </c>
      <c r="B19" s="33">
        <v>407615</v>
      </c>
      <c r="C19" s="31">
        <f t="shared" si="0"/>
        <v>2762</v>
      </c>
      <c r="D19" s="33">
        <v>410377</v>
      </c>
      <c r="E19" s="33">
        <v>444895</v>
      </c>
      <c r="F19" s="31">
        <f t="shared" si="1"/>
        <v>0</v>
      </c>
      <c r="G19" s="33">
        <v>444895</v>
      </c>
      <c r="H19" s="33">
        <v>460506</v>
      </c>
      <c r="I19" s="31">
        <f t="shared" si="2"/>
        <v>0</v>
      </c>
      <c r="J19" s="33">
        <v>460506</v>
      </c>
      <c r="K19" s="20"/>
    </row>
    <row r="20" spans="1:11" ht="36" customHeight="1" x14ac:dyDescent="0.25">
      <c r="A20" s="42" t="s">
        <v>192</v>
      </c>
      <c r="B20" s="33">
        <v>407615</v>
      </c>
      <c r="C20" s="31">
        <f t="shared" si="0"/>
        <v>2762</v>
      </c>
      <c r="D20" s="33">
        <v>410377</v>
      </c>
      <c r="E20" s="33">
        <v>444895</v>
      </c>
      <c r="F20" s="31">
        <f t="shared" si="1"/>
        <v>0</v>
      </c>
      <c r="G20" s="33">
        <v>444895</v>
      </c>
      <c r="H20" s="33">
        <v>460506</v>
      </c>
      <c r="I20" s="31">
        <f t="shared" si="2"/>
        <v>0</v>
      </c>
      <c r="J20" s="33">
        <v>460506</v>
      </c>
      <c r="K20" s="20"/>
    </row>
    <row r="21" spans="1:11" ht="36" customHeight="1" x14ac:dyDescent="0.25">
      <c r="A21" s="42" t="s">
        <v>193</v>
      </c>
      <c r="B21" s="33">
        <v>163046</v>
      </c>
      <c r="C21" s="31">
        <f t="shared" si="0"/>
        <v>1105</v>
      </c>
      <c r="D21" s="33">
        <v>164151</v>
      </c>
      <c r="E21" s="33">
        <v>177958</v>
      </c>
      <c r="F21" s="31">
        <f t="shared" si="1"/>
        <v>0</v>
      </c>
      <c r="G21" s="33">
        <v>177958</v>
      </c>
      <c r="H21" s="33">
        <v>184202</v>
      </c>
      <c r="I21" s="31">
        <f t="shared" si="2"/>
        <v>0</v>
      </c>
      <c r="J21" s="33">
        <v>184202</v>
      </c>
      <c r="K21" s="20"/>
    </row>
    <row r="22" spans="1:11" ht="36" customHeight="1" x14ac:dyDescent="0.25">
      <c r="A22" s="42" t="s">
        <v>194</v>
      </c>
      <c r="B22" s="33">
        <v>163046</v>
      </c>
      <c r="C22" s="31">
        <f t="shared" si="0"/>
        <v>1105</v>
      </c>
      <c r="D22" s="33">
        <v>164151</v>
      </c>
      <c r="E22" s="33">
        <v>177958</v>
      </c>
      <c r="F22" s="31">
        <f t="shared" si="1"/>
        <v>0</v>
      </c>
      <c r="G22" s="33">
        <v>177958</v>
      </c>
      <c r="H22" s="33">
        <v>184202</v>
      </c>
      <c r="I22" s="31">
        <f t="shared" si="2"/>
        <v>0</v>
      </c>
      <c r="J22" s="33">
        <v>184202</v>
      </c>
      <c r="K22" s="20"/>
    </row>
    <row r="23" spans="1:11" ht="36" customHeight="1" x14ac:dyDescent="0.25">
      <c r="A23" s="42" t="s">
        <v>195</v>
      </c>
      <c r="B23" s="33">
        <v>407615</v>
      </c>
      <c r="C23" s="31">
        <f t="shared" si="0"/>
        <v>2762</v>
      </c>
      <c r="D23" s="33">
        <v>410377</v>
      </c>
      <c r="E23" s="33">
        <v>444895</v>
      </c>
      <c r="F23" s="31">
        <f t="shared" si="1"/>
        <v>0</v>
      </c>
      <c r="G23" s="33">
        <v>444895</v>
      </c>
      <c r="H23" s="33">
        <v>460506</v>
      </c>
      <c r="I23" s="31">
        <f t="shared" si="2"/>
        <v>0</v>
      </c>
      <c r="J23" s="33">
        <v>460506</v>
      </c>
      <c r="K23" s="20"/>
    </row>
    <row r="24" spans="1:11" ht="36" customHeight="1" x14ac:dyDescent="0.25">
      <c r="A24" s="42" t="s">
        <v>196</v>
      </c>
      <c r="B24" s="33">
        <v>407615</v>
      </c>
      <c r="C24" s="31">
        <f t="shared" si="0"/>
        <v>2762</v>
      </c>
      <c r="D24" s="33">
        <v>410377</v>
      </c>
      <c r="E24" s="33">
        <v>444895</v>
      </c>
      <c r="F24" s="31">
        <f t="shared" si="1"/>
        <v>0</v>
      </c>
      <c r="G24" s="33">
        <v>444895</v>
      </c>
      <c r="H24" s="33">
        <v>460506</v>
      </c>
      <c r="I24" s="31">
        <f t="shared" si="2"/>
        <v>0</v>
      </c>
      <c r="J24" s="33">
        <v>460506</v>
      </c>
      <c r="K24" s="20"/>
    </row>
    <row r="25" spans="1:11" ht="36" customHeight="1" x14ac:dyDescent="0.25">
      <c r="A25" s="42" t="s">
        <v>197</v>
      </c>
      <c r="B25" s="33">
        <v>407615</v>
      </c>
      <c r="C25" s="31">
        <f t="shared" si="0"/>
        <v>2762</v>
      </c>
      <c r="D25" s="33">
        <v>410377</v>
      </c>
      <c r="E25" s="33">
        <v>444895</v>
      </c>
      <c r="F25" s="31">
        <f t="shared" si="1"/>
        <v>0</v>
      </c>
      <c r="G25" s="33">
        <v>444895</v>
      </c>
      <c r="H25" s="33">
        <v>460506</v>
      </c>
      <c r="I25" s="31">
        <f t="shared" si="2"/>
        <v>0</v>
      </c>
      <c r="J25" s="33">
        <v>460506</v>
      </c>
      <c r="K25" s="20"/>
    </row>
    <row r="26" spans="1:11" ht="36" customHeight="1" x14ac:dyDescent="0.25">
      <c r="A26" s="42" t="s">
        <v>198</v>
      </c>
      <c r="B26" s="33">
        <v>407615</v>
      </c>
      <c r="C26" s="31">
        <f t="shared" si="0"/>
        <v>2762</v>
      </c>
      <c r="D26" s="33">
        <v>410377</v>
      </c>
      <c r="E26" s="33">
        <v>444895</v>
      </c>
      <c r="F26" s="31">
        <f t="shared" si="1"/>
        <v>0</v>
      </c>
      <c r="G26" s="33">
        <v>444895</v>
      </c>
      <c r="H26" s="33">
        <v>460506</v>
      </c>
      <c r="I26" s="31">
        <f t="shared" si="2"/>
        <v>0</v>
      </c>
      <c r="J26" s="33">
        <v>460506</v>
      </c>
      <c r="K26" s="20"/>
    </row>
    <row r="27" spans="1:11" ht="36" customHeight="1" x14ac:dyDescent="0.25">
      <c r="A27" s="42" t="s">
        <v>199</v>
      </c>
      <c r="B27" s="33">
        <v>407615</v>
      </c>
      <c r="C27" s="31">
        <f t="shared" si="0"/>
        <v>2762</v>
      </c>
      <c r="D27" s="33">
        <v>410377</v>
      </c>
      <c r="E27" s="33">
        <v>444895</v>
      </c>
      <c r="F27" s="31">
        <f t="shared" si="1"/>
        <v>0</v>
      </c>
      <c r="G27" s="33">
        <v>444895</v>
      </c>
      <c r="H27" s="33">
        <v>460506</v>
      </c>
      <c r="I27" s="31">
        <f t="shared" si="2"/>
        <v>0</v>
      </c>
      <c r="J27" s="33">
        <v>460506</v>
      </c>
      <c r="K27" s="20"/>
    </row>
    <row r="28" spans="1:11" ht="36" customHeight="1" x14ac:dyDescent="0.25">
      <c r="A28" s="42" t="s">
        <v>200</v>
      </c>
      <c r="B28" s="33">
        <v>163046</v>
      </c>
      <c r="C28" s="31">
        <f t="shared" si="0"/>
        <v>1105</v>
      </c>
      <c r="D28" s="33">
        <v>164151</v>
      </c>
      <c r="E28" s="33">
        <v>177958</v>
      </c>
      <c r="F28" s="31">
        <f t="shared" si="1"/>
        <v>0</v>
      </c>
      <c r="G28" s="33">
        <v>177958</v>
      </c>
      <c r="H28" s="33">
        <v>184202</v>
      </c>
      <c r="I28" s="31">
        <f t="shared" si="2"/>
        <v>0</v>
      </c>
      <c r="J28" s="33">
        <v>184202</v>
      </c>
      <c r="K28" s="20"/>
    </row>
    <row r="29" spans="1:11" ht="36" customHeight="1" x14ac:dyDescent="0.25">
      <c r="A29" s="42" t="s">
        <v>201</v>
      </c>
      <c r="B29" s="33">
        <v>407615</v>
      </c>
      <c r="C29" s="31">
        <f t="shared" si="0"/>
        <v>2762</v>
      </c>
      <c r="D29" s="33">
        <v>410377</v>
      </c>
      <c r="E29" s="33">
        <v>444895</v>
      </c>
      <c r="F29" s="31">
        <f t="shared" si="1"/>
        <v>0</v>
      </c>
      <c r="G29" s="33">
        <v>444895</v>
      </c>
      <c r="H29" s="33">
        <v>460506</v>
      </c>
      <c r="I29" s="31">
        <f t="shared" si="2"/>
        <v>0</v>
      </c>
      <c r="J29" s="33">
        <v>460506</v>
      </c>
      <c r="K29" s="20"/>
    </row>
    <row r="30" spans="1:11" ht="36" customHeight="1" x14ac:dyDescent="0.25">
      <c r="A30" s="42" t="s">
        <v>202</v>
      </c>
      <c r="B30" s="33">
        <v>815230</v>
      </c>
      <c r="C30" s="31">
        <f t="shared" si="0"/>
        <v>415904</v>
      </c>
      <c r="D30" s="33">
        <v>1231134</v>
      </c>
      <c r="E30" s="33">
        <v>889788</v>
      </c>
      <c r="F30" s="31">
        <f t="shared" si="1"/>
        <v>444897</v>
      </c>
      <c r="G30" s="33">
        <v>1334685</v>
      </c>
      <c r="H30" s="33">
        <v>921009</v>
      </c>
      <c r="I30" s="31">
        <f t="shared" si="2"/>
        <v>460509</v>
      </c>
      <c r="J30" s="33">
        <v>1381518</v>
      </c>
      <c r="K30" s="20"/>
    </row>
    <row r="31" spans="1:11" ht="36" customHeight="1" x14ac:dyDescent="0.25">
      <c r="A31" s="42" t="s">
        <v>203</v>
      </c>
      <c r="B31" s="33">
        <v>407615</v>
      </c>
      <c r="C31" s="31">
        <f t="shared" si="0"/>
        <v>2762</v>
      </c>
      <c r="D31" s="33">
        <v>410377</v>
      </c>
      <c r="E31" s="33">
        <v>444895</v>
      </c>
      <c r="F31" s="31">
        <f t="shared" si="1"/>
        <v>0</v>
      </c>
      <c r="G31" s="33">
        <v>444895</v>
      </c>
      <c r="H31" s="33">
        <v>460506</v>
      </c>
      <c r="I31" s="31">
        <f t="shared" si="2"/>
        <v>0</v>
      </c>
      <c r="J31" s="33">
        <v>460506</v>
      </c>
      <c r="K31" s="20"/>
    </row>
    <row r="32" spans="1:11" ht="36" customHeight="1" x14ac:dyDescent="0.25">
      <c r="A32" s="42" t="s">
        <v>204</v>
      </c>
      <c r="B32" s="33">
        <v>815230</v>
      </c>
      <c r="C32" s="31">
        <f t="shared" si="0"/>
        <v>5526</v>
      </c>
      <c r="D32" s="33">
        <v>820756</v>
      </c>
      <c r="E32" s="33">
        <v>889788</v>
      </c>
      <c r="F32" s="31">
        <f t="shared" si="1"/>
        <v>0</v>
      </c>
      <c r="G32" s="33">
        <v>889788</v>
      </c>
      <c r="H32" s="33">
        <v>921009</v>
      </c>
      <c r="I32" s="31">
        <f t="shared" si="2"/>
        <v>0</v>
      </c>
      <c r="J32" s="33">
        <v>921009</v>
      </c>
      <c r="K32" s="20"/>
    </row>
    <row r="33" spans="1:11" ht="36" customHeight="1" x14ac:dyDescent="0.25">
      <c r="A33" s="42" t="s">
        <v>205</v>
      </c>
      <c r="B33" s="33">
        <v>163046</v>
      </c>
      <c r="C33" s="31">
        <f t="shared" si="0"/>
        <v>1105</v>
      </c>
      <c r="D33" s="33">
        <v>164151</v>
      </c>
      <c r="E33" s="33">
        <v>177958</v>
      </c>
      <c r="F33" s="31">
        <f t="shared" si="1"/>
        <v>0</v>
      </c>
      <c r="G33" s="33">
        <v>177958</v>
      </c>
      <c r="H33" s="33">
        <v>184202</v>
      </c>
      <c r="I33" s="31">
        <f t="shared" si="2"/>
        <v>0</v>
      </c>
      <c r="J33" s="33">
        <v>184202</v>
      </c>
      <c r="K33" s="20"/>
    </row>
    <row r="34" spans="1:11" ht="36" customHeight="1" x14ac:dyDescent="0.25">
      <c r="A34" s="42" t="s">
        <v>132</v>
      </c>
      <c r="B34" s="33">
        <v>407615</v>
      </c>
      <c r="C34" s="31">
        <f t="shared" si="0"/>
        <v>2762</v>
      </c>
      <c r="D34" s="33">
        <v>410377</v>
      </c>
      <c r="E34" s="33">
        <v>444895</v>
      </c>
      <c r="F34" s="31">
        <f t="shared" si="1"/>
        <v>0</v>
      </c>
      <c r="G34" s="33">
        <v>444895</v>
      </c>
      <c r="H34" s="33">
        <v>460506</v>
      </c>
      <c r="I34" s="31">
        <f t="shared" si="2"/>
        <v>0</v>
      </c>
      <c r="J34" s="33">
        <v>460506</v>
      </c>
      <c r="K34" s="20"/>
    </row>
    <row r="35" spans="1:11" ht="36" customHeight="1" x14ac:dyDescent="0.25">
      <c r="A35" s="42" t="s">
        <v>206</v>
      </c>
      <c r="B35" s="33">
        <v>163046</v>
      </c>
      <c r="C35" s="31">
        <f t="shared" si="0"/>
        <v>1105</v>
      </c>
      <c r="D35" s="33">
        <v>164151</v>
      </c>
      <c r="E35" s="33">
        <v>177958</v>
      </c>
      <c r="F35" s="31">
        <f t="shared" si="1"/>
        <v>0</v>
      </c>
      <c r="G35" s="33">
        <v>177958</v>
      </c>
      <c r="H35" s="33">
        <v>184202</v>
      </c>
      <c r="I35" s="31">
        <f t="shared" si="2"/>
        <v>0</v>
      </c>
      <c r="J35" s="33">
        <v>184202</v>
      </c>
      <c r="K35" s="20"/>
    </row>
    <row r="36" spans="1:11" ht="36" customHeight="1" x14ac:dyDescent="0.25">
      <c r="A36" s="42" t="s">
        <v>133</v>
      </c>
      <c r="B36" s="33">
        <v>163046</v>
      </c>
      <c r="C36" s="31">
        <f t="shared" si="0"/>
        <v>1105</v>
      </c>
      <c r="D36" s="33">
        <v>164151</v>
      </c>
      <c r="E36" s="33">
        <v>177958</v>
      </c>
      <c r="F36" s="31">
        <f t="shared" si="1"/>
        <v>0</v>
      </c>
      <c r="G36" s="33">
        <v>177958</v>
      </c>
      <c r="H36" s="33">
        <v>184202</v>
      </c>
      <c r="I36" s="31">
        <f t="shared" si="2"/>
        <v>0</v>
      </c>
      <c r="J36" s="33">
        <v>184202</v>
      </c>
      <c r="K36" s="20"/>
    </row>
    <row r="37" spans="1:11" ht="36" customHeight="1" x14ac:dyDescent="0.25">
      <c r="A37" s="42" t="s">
        <v>207</v>
      </c>
      <c r="B37" s="33">
        <v>163046</v>
      </c>
      <c r="C37" s="31">
        <f t="shared" si="0"/>
        <v>1105</v>
      </c>
      <c r="D37" s="33">
        <v>164151</v>
      </c>
      <c r="E37" s="33">
        <v>177958</v>
      </c>
      <c r="F37" s="31">
        <f t="shared" si="1"/>
        <v>0</v>
      </c>
      <c r="G37" s="33">
        <v>177958</v>
      </c>
      <c r="H37" s="33">
        <v>184202</v>
      </c>
      <c r="I37" s="31">
        <f t="shared" si="2"/>
        <v>0</v>
      </c>
      <c r="J37" s="33">
        <v>184202</v>
      </c>
      <c r="K37" s="20"/>
    </row>
    <row r="38" spans="1:11" ht="36" customHeight="1" x14ac:dyDescent="0.25">
      <c r="A38" s="42" t="s">
        <v>208</v>
      </c>
      <c r="B38" s="33">
        <v>163046</v>
      </c>
      <c r="C38" s="31">
        <f t="shared" si="0"/>
        <v>1105</v>
      </c>
      <c r="D38" s="33">
        <v>164151</v>
      </c>
      <c r="E38" s="33">
        <v>177958</v>
      </c>
      <c r="F38" s="31">
        <f t="shared" si="1"/>
        <v>0</v>
      </c>
      <c r="G38" s="33">
        <v>177958</v>
      </c>
      <c r="H38" s="33">
        <v>184202</v>
      </c>
      <c r="I38" s="31">
        <f t="shared" si="2"/>
        <v>0</v>
      </c>
      <c r="J38" s="33">
        <v>184202</v>
      </c>
      <c r="K38" s="20"/>
    </row>
    <row r="39" spans="1:11" ht="36" customHeight="1" x14ac:dyDescent="0.25">
      <c r="A39" s="42" t="s">
        <v>134</v>
      </c>
      <c r="B39" s="33">
        <v>163046</v>
      </c>
      <c r="C39" s="31">
        <f t="shared" si="0"/>
        <v>1105</v>
      </c>
      <c r="D39" s="33">
        <v>164151</v>
      </c>
      <c r="E39" s="33">
        <v>177958</v>
      </c>
      <c r="F39" s="31">
        <f t="shared" si="1"/>
        <v>0</v>
      </c>
      <c r="G39" s="33">
        <v>177958</v>
      </c>
      <c r="H39" s="33">
        <v>184202</v>
      </c>
      <c r="I39" s="31">
        <f t="shared" si="2"/>
        <v>0</v>
      </c>
      <c r="J39" s="33">
        <v>184202</v>
      </c>
      <c r="K39" s="20"/>
    </row>
    <row r="40" spans="1:11" ht="36" customHeight="1" x14ac:dyDescent="0.25">
      <c r="A40" s="42" t="s">
        <v>135</v>
      </c>
      <c r="B40" s="33">
        <v>163046</v>
      </c>
      <c r="C40" s="31">
        <f t="shared" si="0"/>
        <v>1105</v>
      </c>
      <c r="D40" s="33">
        <v>164151</v>
      </c>
      <c r="E40" s="33">
        <v>177958</v>
      </c>
      <c r="F40" s="31">
        <f t="shared" si="1"/>
        <v>0</v>
      </c>
      <c r="G40" s="33">
        <v>177958</v>
      </c>
      <c r="H40" s="33">
        <v>184202</v>
      </c>
      <c r="I40" s="31">
        <f t="shared" si="2"/>
        <v>0</v>
      </c>
      <c r="J40" s="33">
        <v>184202</v>
      </c>
      <c r="K40" s="20"/>
    </row>
    <row r="41" spans="1:11" ht="36" customHeight="1" x14ac:dyDescent="0.25">
      <c r="A41" s="42" t="s">
        <v>69</v>
      </c>
      <c r="B41" s="33">
        <v>407615</v>
      </c>
      <c r="C41" s="31">
        <f t="shared" si="0"/>
        <v>2762</v>
      </c>
      <c r="D41" s="33">
        <v>410377</v>
      </c>
      <c r="E41" s="33">
        <v>444895</v>
      </c>
      <c r="F41" s="31">
        <f t="shared" si="1"/>
        <v>0</v>
      </c>
      <c r="G41" s="33">
        <v>444895</v>
      </c>
      <c r="H41" s="33">
        <v>460506</v>
      </c>
      <c r="I41" s="31">
        <f t="shared" si="2"/>
        <v>0</v>
      </c>
      <c r="J41" s="33">
        <v>460506</v>
      </c>
      <c r="K41" s="20"/>
    </row>
    <row r="42" spans="1:11" ht="36" customHeight="1" x14ac:dyDescent="0.25">
      <c r="A42" s="42" t="s">
        <v>136</v>
      </c>
      <c r="B42" s="33">
        <v>163046</v>
      </c>
      <c r="C42" s="31">
        <f t="shared" si="0"/>
        <v>1105</v>
      </c>
      <c r="D42" s="33">
        <v>164151</v>
      </c>
      <c r="E42" s="33">
        <v>177958</v>
      </c>
      <c r="F42" s="31">
        <f t="shared" si="1"/>
        <v>0</v>
      </c>
      <c r="G42" s="33">
        <v>177958</v>
      </c>
      <c r="H42" s="33">
        <v>184202</v>
      </c>
      <c r="I42" s="31">
        <f t="shared" si="2"/>
        <v>0</v>
      </c>
      <c r="J42" s="33">
        <v>184202</v>
      </c>
      <c r="K42" s="20"/>
    </row>
    <row r="43" spans="1:11" ht="36" customHeight="1" x14ac:dyDescent="0.25">
      <c r="A43" s="42" t="s">
        <v>171</v>
      </c>
      <c r="B43" s="33">
        <v>163046</v>
      </c>
      <c r="C43" s="31">
        <f t="shared" si="0"/>
        <v>1105</v>
      </c>
      <c r="D43" s="33">
        <v>164151</v>
      </c>
      <c r="E43" s="33">
        <v>177958</v>
      </c>
      <c r="F43" s="31">
        <f t="shared" si="1"/>
        <v>0</v>
      </c>
      <c r="G43" s="33">
        <v>177958</v>
      </c>
      <c r="H43" s="33">
        <v>184202</v>
      </c>
      <c r="I43" s="31">
        <f t="shared" si="2"/>
        <v>0</v>
      </c>
      <c r="J43" s="33">
        <v>184202</v>
      </c>
      <c r="K43" s="20"/>
    </row>
    <row r="44" spans="1:11" ht="36" customHeight="1" x14ac:dyDescent="0.25">
      <c r="A44" s="42" t="s">
        <v>183</v>
      </c>
      <c r="B44" s="33">
        <v>163046</v>
      </c>
      <c r="C44" s="31">
        <f t="shared" si="0"/>
        <v>1105</v>
      </c>
      <c r="D44" s="33">
        <v>164151</v>
      </c>
      <c r="E44" s="33">
        <v>177958</v>
      </c>
      <c r="F44" s="31">
        <f t="shared" si="1"/>
        <v>0</v>
      </c>
      <c r="G44" s="33">
        <v>177958</v>
      </c>
      <c r="H44" s="33">
        <v>184202</v>
      </c>
      <c r="I44" s="31">
        <f t="shared" si="2"/>
        <v>0</v>
      </c>
      <c r="J44" s="33">
        <v>184202</v>
      </c>
      <c r="K44" s="20"/>
    </row>
    <row r="45" spans="1:11" ht="36" customHeight="1" x14ac:dyDescent="0.25">
      <c r="A45" s="42" t="s">
        <v>209</v>
      </c>
      <c r="B45" s="33">
        <v>163046</v>
      </c>
      <c r="C45" s="31">
        <f t="shared" si="0"/>
        <v>1105</v>
      </c>
      <c r="D45" s="33">
        <v>164151</v>
      </c>
      <c r="E45" s="33">
        <v>177958</v>
      </c>
      <c r="F45" s="31">
        <f t="shared" si="1"/>
        <v>0</v>
      </c>
      <c r="G45" s="33">
        <v>177958</v>
      </c>
      <c r="H45" s="33">
        <v>184202</v>
      </c>
      <c r="I45" s="31">
        <f t="shared" si="2"/>
        <v>0</v>
      </c>
      <c r="J45" s="33">
        <v>184202</v>
      </c>
      <c r="K45" s="20"/>
    </row>
    <row r="46" spans="1:11" ht="36" customHeight="1" x14ac:dyDescent="0.25">
      <c r="A46" s="42" t="s">
        <v>137</v>
      </c>
      <c r="B46" s="33">
        <v>163046</v>
      </c>
      <c r="C46" s="31">
        <f t="shared" si="0"/>
        <v>1105</v>
      </c>
      <c r="D46" s="33">
        <v>164151</v>
      </c>
      <c r="E46" s="33">
        <v>177958</v>
      </c>
      <c r="F46" s="31">
        <f t="shared" si="1"/>
        <v>0</v>
      </c>
      <c r="G46" s="33">
        <v>177958</v>
      </c>
      <c r="H46" s="33">
        <v>184202</v>
      </c>
      <c r="I46" s="31">
        <f t="shared" si="2"/>
        <v>0</v>
      </c>
      <c r="J46" s="33">
        <v>184202</v>
      </c>
      <c r="K46" s="20"/>
    </row>
    <row r="47" spans="1:11" ht="36" customHeight="1" x14ac:dyDescent="0.25">
      <c r="A47" s="42" t="s">
        <v>138</v>
      </c>
      <c r="B47" s="33">
        <v>163046</v>
      </c>
      <c r="C47" s="31">
        <f t="shared" si="0"/>
        <v>1105</v>
      </c>
      <c r="D47" s="33">
        <v>164151</v>
      </c>
      <c r="E47" s="33">
        <v>177958</v>
      </c>
      <c r="F47" s="31">
        <f t="shared" si="1"/>
        <v>0</v>
      </c>
      <c r="G47" s="33">
        <v>177958</v>
      </c>
      <c r="H47" s="33">
        <v>184202</v>
      </c>
      <c r="I47" s="31">
        <f t="shared" si="2"/>
        <v>0</v>
      </c>
      <c r="J47" s="33">
        <v>184202</v>
      </c>
      <c r="K47" s="20"/>
    </row>
    <row r="48" spans="1:11" ht="36" customHeight="1" x14ac:dyDescent="0.25">
      <c r="A48" s="42" t="s">
        <v>139</v>
      </c>
      <c r="B48" s="33">
        <v>163046</v>
      </c>
      <c r="C48" s="31">
        <f t="shared" si="0"/>
        <v>1105</v>
      </c>
      <c r="D48" s="33">
        <v>164151</v>
      </c>
      <c r="E48" s="33">
        <v>177958</v>
      </c>
      <c r="F48" s="31">
        <f t="shared" si="1"/>
        <v>0</v>
      </c>
      <c r="G48" s="33">
        <v>177958</v>
      </c>
      <c r="H48" s="33">
        <v>184202</v>
      </c>
      <c r="I48" s="31">
        <f t="shared" si="2"/>
        <v>0</v>
      </c>
      <c r="J48" s="33">
        <v>184202</v>
      </c>
      <c r="K48" s="20"/>
    </row>
    <row r="49" spans="1:11" ht="36" customHeight="1" x14ac:dyDescent="0.25">
      <c r="A49" s="42" t="s">
        <v>140</v>
      </c>
      <c r="B49" s="33">
        <v>163046</v>
      </c>
      <c r="C49" s="31">
        <f t="shared" si="0"/>
        <v>1105</v>
      </c>
      <c r="D49" s="33">
        <v>164151</v>
      </c>
      <c r="E49" s="33">
        <v>177958</v>
      </c>
      <c r="F49" s="31">
        <f t="shared" si="1"/>
        <v>0</v>
      </c>
      <c r="G49" s="33">
        <v>177958</v>
      </c>
      <c r="H49" s="33">
        <v>184202</v>
      </c>
      <c r="I49" s="31">
        <f t="shared" si="2"/>
        <v>0</v>
      </c>
      <c r="J49" s="33">
        <v>184202</v>
      </c>
      <c r="K49" s="20"/>
    </row>
    <row r="50" spans="1:11" ht="36" customHeight="1" x14ac:dyDescent="0.25">
      <c r="A50" s="42" t="s">
        <v>210</v>
      </c>
      <c r="B50" s="33">
        <v>163046</v>
      </c>
      <c r="C50" s="31">
        <f t="shared" si="0"/>
        <v>1105</v>
      </c>
      <c r="D50" s="33">
        <v>164151</v>
      </c>
      <c r="E50" s="33">
        <v>177958</v>
      </c>
      <c r="F50" s="31">
        <f t="shared" si="1"/>
        <v>0</v>
      </c>
      <c r="G50" s="33">
        <v>177958</v>
      </c>
      <c r="H50" s="33">
        <v>184202</v>
      </c>
      <c r="I50" s="31">
        <f t="shared" si="2"/>
        <v>0</v>
      </c>
      <c r="J50" s="33">
        <v>184202</v>
      </c>
      <c r="K50" s="20"/>
    </row>
    <row r="51" spans="1:11" ht="36" customHeight="1" x14ac:dyDescent="0.25">
      <c r="A51" s="42" t="s">
        <v>211</v>
      </c>
      <c r="B51" s="33">
        <v>163046</v>
      </c>
      <c r="C51" s="31">
        <f t="shared" si="0"/>
        <v>1105</v>
      </c>
      <c r="D51" s="33">
        <v>164151</v>
      </c>
      <c r="E51" s="33">
        <v>177958</v>
      </c>
      <c r="F51" s="31">
        <f t="shared" si="1"/>
        <v>0</v>
      </c>
      <c r="G51" s="33">
        <v>177958</v>
      </c>
      <c r="H51" s="33">
        <v>184202</v>
      </c>
      <c r="I51" s="31">
        <f t="shared" si="2"/>
        <v>0</v>
      </c>
      <c r="J51" s="33">
        <v>184202</v>
      </c>
      <c r="K51" s="20"/>
    </row>
    <row r="52" spans="1:11" ht="36" customHeight="1" x14ac:dyDescent="0.25">
      <c r="A52" s="42" t="s">
        <v>212</v>
      </c>
      <c r="B52" s="33">
        <v>163046</v>
      </c>
      <c r="C52" s="31">
        <f t="shared" si="0"/>
        <v>1105</v>
      </c>
      <c r="D52" s="33">
        <v>164151</v>
      </c>
      <c r="E52" s="33">
        <v>177958</v>
      </c>
      <c r="F52" s="31">
        <f t="shared" si="1"/>
        <v>0</v>
      </c>
      <c r="G52" s="33">
        <v>177958</v>
      </c>
      <c r="H52" s="33">
        <v>184202</v>
      </c>
      <c r="I52" s="31">
        <f t="shared" si="2"/>
        <v>0</v>
      </c>
      <c r="J52" s="33">
        <v>184202</v>
      </c>
      <c r="K52" s="20"/>
    </row>
    <row r="53" spans="1:11" ht="36" customHeight="1" x14ac:dyDescent="0.25">
      <c r="A53" s="42" t="s">
        <v>71</v>
      </c>
      <c r="B53" s="33">
        <v>407615</v>
      </c>
      <c r="C53" s="31">
        <f t="shared" si="0"/>
        <v>2762</v>
      </c>
      <c r="D53" s="33">
        <v>410377</v>
      </c>
      <c r="E53" s="33">
        <v>444895</v>
      </c>
      <c r="F53" s="31">
        <f t="shared" si="1"/>
        <v>0</v>
      </c>
      <c r="G53" s="33">
        <v>444895</v>
      </c>
      <c r="H53" s="33">
        <v>460506</v>
      </c>
      <c r="I53" s="31">
        <f t="shared" si="2"/>
        <v>0</v>
      </c>
      <c r="J53" s="33">
        <v>460506</v>
      </c>
      <c r="K53" s="20"/>
    </row>
    <row r="54" spans="1:11" ht="36" customHeight="1" x14ac:dyDescent="0.25">
      <c r="A54" s="42" t="s">
        <v>72</v>
      </c>
      <c r="B54" s="33">
        <v>2445689</v>
      </c>
      <c r="C54" s="31">
        <f t="shared" si="0"/>
        <v>16576</v>
      </c>
      <c r="D54" s="33">
        <v>2462265</v>
      </c>
      <c r="E54" s="33">
        <v>2669368</v>
      </c>
      <c r="F54" s="31">
        <f t="shared" si="1"/>
        <v>0</v>
      </c>
      <c r="G54" s="33">
        <v>2669368</v>
      </c>
      <c r="H54" s="33">
        <v>2763033</v>
      </c>
      <c r="I54" s="31">
        <f t="shared" si="2"/>
        <v>0</v>
      </c>
      <c r="J54" s="33">
        <v>2763033</v>
      </c>
      <c r="K54" s="20"/>
    </row>
    <row r="55" spans="1:11" ht="36" customHeight="1" x14ac:dyDescent="0.25">
      <c r="A55" s="42" t="s">
        <v>73</v>
      </c>
      <c r="B55" s="33">
        <v>407615</v>
      </c>
      <c r="C55" s="31">
        <f t="shared" si="0"/>
        <v>2762</v>
      </c>
      <c r="D55" s="33">
        <v>410377</v>
      </c>
      <c r="E55" s="33">
        <v>444895</v>
      </c>
      <c r="F55" s="31">
        <f t="shared" si="1"/>
        <v>0</v>
      </c>
      <c r="G55" s="33">
        <v>444895</v>
      </c>
      <c r="H55" s="33">
        <v>460506</v>
      </c>
      <c r="I55" s="31">
        <f t="shared" si="2"/>
        <v>0</v>
      </c>
      <c r="J55" s="33">
        <v>460506</v>
      </c>
      <c r="K55" s="20"/>
    </row>
    <row r="56" spans="1:11" ht="36" customHeight="1" x14ac:dyDescent="0.25">
      <c r="A56" s="42" t="s">
        <v>74</v>
      </c>
      <c r="B56" s="33">
        <v>407615</v>
      </c>
      <c r="C56" s="31">
        <f t="shared" si="0"/>
        <v>2762</v>
      </c>
      <c r="D56" s="33">
        <v>410377</v>
      </c>
      <c r="E56" s="33">
        <v>444895</v>
      </c>
      <c r="F56" s="31">
        <f t="shared" si="1"/>
        <v>0</v>
      </c>
      <c r="G56" s="33">
        <v>444895</v>
      </c>
      <c r="H56" s="33">
        <v>460506</v>
      </c>
      <c r="I56" s="31">
        <f t="shared" si="2"/>
        <v>0</v>
      </c>
      <c r="J56" s="33">
        <v>460506</v>
      </c>
      <c r="K56" s="20"/>
    </row>
    <row r="57" spans="1:11" ht="36" customHeight="1" x14ac:dyDescent="0.25">
      <c r="A57" s="42" t="s">
        <v>75</v>
      </c>
      <c r="B57" s="33">
        <v>407615</v>
      </c>
      <c r="C57" s="31">
        <f t="shared" si="0"/>
        <v>2762</v>
      </c>
      <c r="D57" s="33">
        <v>410377</v>
      </c>
      <c r="E57" s="33">
        <v>444895</v>
      </c>
      <c r="F57" s="31">
        <f t="shared" si="1"/>
        <v>0</v>
      </c>
      <c r="G57" s="33">
        <v>444895</v>
      </c>
      <c r="H57" s="33">
        <v>460506</v>
      </c>
      <c r="I57" s="31">
        <f t="shared" si="2"/>
        <v>0</v>
      </c>
      <c r="J57" s="33">
        <v>460506</v>
      </c>
      <c r="K57" s="20"/>
    </row>
    <row r="58" spans="1:11" ht="36" customHeight="1" x14ac:dyDescent="0.25">
      <c r="A58" s="42" t="s">
        <v>129</v>
      </c>
      <c r="B58" s="33">
        <v>407615</v>
      </c>
      <c r="C58" s="31">
        <f t="shared" si="0"/>
        <v>2762</v>
      </c>
      <c r="D58" s="33">
        <v>410377</v>
      </c>
      <c r="E58" s="33">
        <v>444895</v>
      </c>
      <c r="F58" s="31">
        <f t="shared" si="1"/>
        <v>0</v>
      </c>
      <c r="G58" s="33">
        <v>444895</v>
      </c>
      <c r="H58" s="33">
        <v>460506</v>
      </c>
      <c r="I58" s="31">
        <f t="shared" si="2"/>
        <v>0</v>
      </c>
      <c r="J58" s="33">
        <v>460506</v>
      </c>
      <c r="K58" s="20"/>
    </row>
    <row r="59" spans="1:11" ht="36" customHeight="1" x14ac:dyDescent="0.25">
      <c r="A59" s="42" t="s">
        <v>213</v>
      </c>
      <c r="B59" s="33">
        <v>407615</v>
      </c>
      <c r="C59" s="31">
        <f t="shared" si="0"/>
        <v>2762</v>
      </c>
      <c r="D59" s="33">
        <v>410377</v>
      </c>
      <c r="E59" s="33">
        <v>444895</v>
      </c>
      <c r="F59" s="31">
        <f t="shared" si="1"/>
        <v>0</v>
      </c>
      <c r="G59" s="33">
        <v>444895</v>
      </c>
      <c r="H59" s="33">
        <v>460506</v>
      </c>
      <c r="I59" s="31">
        <f t="shared" si="2"/>
        <v>0</v>
      </c>
      <c r="J59" s="33">
        <v>460506</v>
      </c>
      <c r="K59" s="20"/>
    </row>
    <row r="60" spans="1:11" ht="36" customHeight="1" x14ac:dyDescent="0.25">
      <c r="A60" s="42" t="s">
        <v>141</v>
      </c>
      <c r="B60" s="33">
        <v>407615</v>
      </c>
      <c r="C60" s="31">
        <f t="shared" si="0"/>
        <v>2762</v>
      </c>
      <c r="D60" s="33">
        <v>410377</v>
      </c>
      <c r="E60" s="33">
        <v>444895</v>
      </c>
      <c r="F60" s="31">
        <f t="shared" si="1"/>
        <v>0</v>
      </c>
      <c r="G60" s="33">
        <v>444895</v>
      </c>
      <c r="H60" s="33">
        <v>460506</v>
      </c>
      <c r="I60" s="31">
        <f t="shared" si="2"/>
        <v>0</v>
      </c>
      <c r="J60" s="33">
        <v>460506</v>
      </c>
      <c r="K60" s="20"/>
    </row>
    <row r="61" spans="1:11" ht="36" customHeight="1" x14ac:dyDescent="0.25">
      <c r="A61" s="42" t="s">
        <v>214</v>
      </c>
      <c r="B61" s="33">
        <v>163046</v>
      </c>
      <c r="C61" s="31">
        <f t="shared" si="0"/>
        <v>1105</v>
      </c>
      <c r="D61" s="33">
        <v>164151</v>
      </c>
      <c r="E61" s="33">
        <v>177958</v>
      </c>
      <c r="F61" s="31">
        <f t="shared" si="1"/>
        <v>0</v>
      </c>
      <c r="G61" s="33">
        <v>177958</v>
      </c>
      <c r="H61" s="33">
        <v>184202</v>
      </c>
      <c r="I61" s="31">
        <f t="shared" si="2"/>
        <v>0</v>
      </c>
      <c r="J61" s="33">
        <v>184202</v>
      </c>
      <c r="K61" s="20"/>
    </row>
    <row r="62" spans="1:11" ht="36" customHeight="1" x14ac:dyDescent="0.25">
      <c r="A62" s="42" t="s">
        <v>142</v>
      </c>
      <c r="B62" s="33">
        <v>163046</v>
      </c>
      <c r="C62" s="31">
        <f t="shared" si="0"/>
        <v>1105</v>
      </c>
      <c r="D62" s="33">
        <v>164151</v>
      </c>
      <c r="E62" s="33">
        <v>177958</v>
      </c>
      <c r="F62" s="31">
        <f t="shared" si="1"/>
        <v>0</v>
      </c>
      <c r="G62" s="33">
        <v>177958</v>
      </c>
      <c r="H62" s="33">
        <v>184202</v>
      </c>
      <c r="I62" s="31">
        <f t="shared" si="2"/>
        <v>0</v>
      </c>
      <c r="J62" s="33">
        <v>184202</v>
      </c>
      <c r="K62" s="20"/>
    </row>
    <row r="63" spans="1:11" ht="36" customHeight="1" x14ac:dyDescent="0.25">
      <c r="A63" s="42" t="s">
        <v>215</v>
      </c>
      <c r="B63" s="33">
        <v>407615</v>
      </c>
      <c r="C63" s="31">
        <f t="shared" si="0"/>
        <v>2762</v>
      </c>
      <c r="D63" s="33">
        <v>410377</v>
      </c>
      <c r="E63" s="33">
        <v>444895</v>
      </c>
      <c r="F63" s="31">
        <f t="shared" si="1"/>
        <v>0</v>
      </c>
      <c r="G63" s="33">
        <v>444895</v>
      </c>
      <c r="H63" s="33">
        <v>460506</v>
      </c>
      <c r="I63" s="31">
        <f t="shared" si="2"/>
        <v>0</v>
      </c>
      <c r="J63" s="33">
        <v>460506</v>
      </c>
      <c r="K63" s="20"/>
    </row>
    <row r="64" spans="1:11" ht="36" customHeight="1" x14ac:dyDescent="0.25">
      <c r="A64" s="42" t="s">
        <v>162</v>
      </c>
      <c r="B64" s="33">
        <v>163046</v>
      </c>
      <c r="C64" s="31">
        <f t="shared" si="0"/>
        <v>1105</v>
      </c>
      <c r="D64" s="33">
        <v>164151</v>
      </c>
      <c r="E64" s="33">
        <v>177958</v>
      </c>
      <c r="F64" s="31">
        <f t="shared" si="1"/>
        <v>0</v>
      </c>
      <c r="G64" s="33">
        <v>177958</v>
      </c>
      <c r="H64" s="33">
        <v>184202</v>
      </c>
      <c r="I64" s="31">
        <f t="shared" si="2"/>
        <v>0</v>
      </c>
      <c r="J64" s="33">
        <v>184202</v>
      </c>
      <c r="K64" s="20"/>
    </row>
    <row r="65" spans="1:11" ht="36" customHeight="1" x14ac:dyDescent="0.25">
      <c r="A65" s="42" t="s">
        <v>158</v>
      </c>
      <c r="B65" s="33">
        <v>407615</v>
      </c>
      <c r="C65" s="31">
        <f t="shared" si="0"/>
        <v>2762</v>
      </c>
      <c r="D65" s="33">
        <v>410377</v>
      </c>
      <c r="E65" s="33">
        <v>444895</v>
      </c>
      <c r="F65" s="31">
        <f t="shared" si="1"/>
        <v>0</v>
      </c>
      <c r="G65" s="33">
        <v>444895</v>
      </c>
      <c r="H65" s="33">
        <v>460506</v>
      </c>
      <c r="I65" s="31">
        <f t="shared" si="2"/>
        <v>0</v>
      </c>
      <c r="J65" s="33">
        <v>460506</v>
      </c>
      <c r="K65" s="20"/>
    </row>
    <row r="66" spans="1:11" ht="36" customHeight="1" x14ac:dyDescent="0.25">
      <c r="A66" s="42" t="s">
        <v>163</v>
      </c>
      <c r="B66" s="33">
        <v>163046</v>
      </c>
      <c r="C66" s="31">
        <f t="shared" si="0"/>
        <v>1105</v>
      </c>
      <c r="D66" s="33">
        <v>164151</v>
      </c>
      <c r="E66" s="33">
        <v>177958</v>
      </c>
      <c r="F66" s="31">
        <f t="shared" si="1"/>
        <v>0</v>
      </c>
      <c r="G66" s="33">
        <v>177958</v>
      </c>
      <c r="H66" s="33">
        <v>184202</v>
      </c>
      <c r="I66" s="31">
        <f t="shared" si="2"/>
        <v>0</v>
      </c>
      <c r="J66" s="33">
        <v>184202</v>
      </c>
      <c r="K66" s="20"/>
    </row>
    <row r="67" spans="1:11" ht="21" customHeight="1" x14ac:dyDescent="0.25">
      <c r="A67" s="42" t="s">
        <v>5</v>
      </c>
      <c r="B67" s="33">
        <v>815230</v>
      </c>
      <c r="C67" s="31">
        <f t="shared" si="0"/>
        <v>5526</v>
      </c>
      <c r="D67" s="33">
        <v>820756</v>
      </c>
      <c r="E67" s="33">
        <v>889788</v>
      </c>
      <c r="F67" s="31">
        <f t="shared" si="1"/>
        <v>0</v>
      </c>
      <c r="G67" s="33">
        <v>889788</v>
      </c>
      <c r="H67" s="33">
        <v>921009</v>
      </c>
      <c r="I67" s="31">
        <f t="shared" si="2"/>
        <v>0</v>
      </c>
      <c r="J67" s="33">
        <v>921009</v>
      </c>
      <c r="K67" s="20"/>
    </row>
    <row r="68" spans="1:11" ht="36" customHeight="1" x14ac:dyDescent="0.25">
      <c r="A68" s="42" t="s">
        <v>180</v>
      </c>
      <c r="B68" s="33">
        <v>407615</v>
      </c>
      <c r="C68" s="31">
        <f t="shared" si="0"/>
        <v>2762</v>
      </c>
      <c r="D68" s="33">
        <v>410377</v>
      </c>
      <c r="E68" s="33">
        <v>444895</v>
      </c>
      <c r="F68" s="31">
        <f t="shared" si="1"/>
        <v>0</v>
      </c>
      <c r="G68" s="33">
        <v>444895</v>
      </c>
      <c r="H68" s="33">
        <v>460506</v>
      </c>
      <c r="I68" s="31">
        <f t="shared" si="2"/>
        <v>0</v>
      </c>
      <c r="J68" s="33">
        <v>460506</v>
      </c>
      <c r="K68" s="20"/>
    </row>
    <row r="69" spans="1:11" ht="36" customHeight="1" x14ac:dyDescent="0.25">
      <c r="A69" s="42" t="s">
        <v>122</v>
      </c>
      <c r="B69" s="33">
        <v>407615</v>
      </c>
      <c r="C69" s="31">
        <f t="shared" si="0"/>
        <v>2762</v>
      </c>
      <c r="D69" s="33">
        <v>410377</v>
      </c>
      <c r="E69" s="33">
        <v>444895</v>
      </c>
      <c r="F69" s="31">
        <f t="shared" si="1"/>
        <v>0</v>
      </c>
      <c r="G69" s="33">
        <v>444895</v>
      </c>
      <c r="H69" s="33">
        <v>460506</v>
      </c>
      <c r="I69" s="31">
        <f t="shared" si="2"/>
        <v>0</v>
      </c>
      <c r="J69" s="33">
        <v>460506</v>
      </c>
      <c r="K69" s="20"/>
    </row>
    <row r="70" spans="1:11" ht="36" customHeight="1" x14ac:dyDescent="0.25">
      <c r="A70" s="42" t="s">
        <v>216</v>
      </c>
      <c r="B70" s="33">
        <v>163046</v>
      </c>
      <c r="C70" s="31">
        <f t="shared" si="0"/>
        <v>1105</v>
      </c>
      <c r="D70" s="33">
        <v>164151</v>
      </c>
      <c r="E70" s="33">
        <v>177958</v>
      </c>
      <c r="F70" s="31">
        <f t="shared" si="1"/>
        <v>0</v>
      </c>
      <c r="G70" s="33">
        <v>177958</v>
      </c>
      <c r="H70" s="33">
        <v>184202</v>
      </c>
      <c r="I70" s="31">
        <f t="shared" si="2"/>
        <v>0</v>
      </c>
      <c r="J70" s="33">
        <v>184202</v>
      </c>
      <c r="K70" s="20"/>
    </row>
    <row r="71" spans="1:11" ht="36" customHeight="1" x14ac:dyDescent="0.25">
      <c r="A71" s="42" t="s">
        <v>217</v>
      </c>
      <c r="B71" s="33">
        <v>163046</v>
      </c>
      <c r="C71" s="31">
        <f t="shared" ref="C71:C134" si="3">D71-B71</f>
        <v>1105</v>
      </c>
      <c r="D71" s="33">
        <v>164151</v>
      </c>
      <c r="E71" s="33">
        <v>177958</v>
      </c>
      <c r="F71" s="31">
        <f t="shared" ref="F71:F134" si="4">G71-E71</f>
        <v>0</v>
      </c>
      <c r="G71" s="33">
        <v>177958</v>
      </c>
      <c r="H71" s="33">
        <v>184202</v>
      </c>
      <c r="I71" s="31">
        <f t="shared" ref="I71:I134" si="5">J71-H71</f>
        <v>0</v>
      </c>
      <c r="J71" s="33">
        <v>184202</v>
      </c>
      <c r="K71" s="20"/>
    </row>
    <row r="72" spans="1:11" ht="36" customHeight="1" x14ac:dyDescent="0.25">
      <c r="A72" s="42" t="s">
        <v>218</v>
      </c>
      <c r="B72" s="33">
        <v>163046</v>
      </c>
      <c r="C72" s="31">
        <f t="shared" si="3"/>
        <v>1105</v>
      </c>
      <c r="D72" s="33">
        <v>164151</v>
      </c>
      <c r="E72" s="33">
        <v>177958</v>
      </c>
      <c r="F72" s="31">
        <f t="shared" si="4"/>
        <v>0</v>
      </c>
      <c r="G72" s="33">
        <v>177958</v>
      </c>
      <c r="H72" s="33">
        <v>184202</v>
      </c>
      <c r="I72" s="31">
        <f t="shared" si="5"/>
        <v>0</v>
      </c>
      <c r="J72" s="33">
        <v>184202</v>
      </c>
      <c r="K72" s="20"/>
    </row>
    <row r="73" spans="1:11" ht="36" customHeight="1" x14ac:dyDescent="0.25">
      <c r="A73" s="42" t="s">
        <v>143</v>
      </c>
      <c r="B73" s="33">
        <v>163046</v>
      </c>
      <c r="C73" s="31">
        <f t="shared" si="3"/>
        <v>1105</v>
      </c>
      <c r="D73" s="33">
        <v>164151</v>
      </c>
      <c r="E73" s="33">
        <v>177958</v>
      </c>
      <c r="F73" s="31">
        <f t="shared" si="4"/>
        <v>0</v>
      </c>
      <c r="G73" s="33">
        <v>177958</v>
      </c>
      <c r="H73" s="33">
        <v>184202</v>
      </c>
      <c r="I73" s="31">
        <f t="shared" si="5"/>
        <v>0</v>
      </c>
      <c r="J73" s="33">
        <v>184202</v>
      </c>
      <c r="K73" s="20"/>
    </row>
    <row r="74" spans="1:11" ht="36" customHeight="1" x14ac:dyDescent="0.25">
      <c r="A74" s="42" t="s">
        <v>179</v>
      </c>
      <c r="B74" s="33">
        <v>163046</v>
      </c>
      <c r="C74" s="31">
        <f t="shared" si="3"/>
        <v>1105</v>
      </c>
      <c r="D74" s="33">
        <v>164151</v>
      </c>
      <c r="E74" s="33">
        <v>177958</v>
      </c>
      <c r="F74" s="31">
        <f t="shared" si="4"/>
        <v>0</v>
      </c>
      <c r="G74" s="33">
        <v>177958</v>
      </c>
      <c r="H74" s="33">
        <v>184202</v>
      </c>
      <c r="I74" s="31">
        <f t="shared" si="5"/>
        <v>0</v>
      </c>
      <c r="J74" s="33">
        <v>184202</v>
      </c>
      <c r="K74" s="20"/>
    </row>
    <row r="75" spans="1:11" ht="36" customHeight="1" x14ac:dyDescent="0.25">
      <c r="A75" s="42" t="s">
        <v>219</v>
      </c>
      <c r="B75" s="33">
        <v>407615</v>
      </c>
      <c r="C75" s="31">
        <f t="shared" si="3"/>
        <v>2762</v>
      </c>
      <c r="D75" s="33">
        <v>410377</v>
      </c>
      <c r="E75" s="33">
        <v>444895</v>
      </c>
      <c r="F75" s="31">
        <f t="shared" si="4"/>
        <v>0</v>
      </c>
      <c r="G75" s="33">
        <v>444895</v>
      </c>
      <c r="H75" s="33">
        <v>460506</v>
      </c>
      <c r="I75" s="31">
        <f t="shared" si="5"/>
        <v>0</v>
      </c>
      <c r="J75" s="33">
        <v>460506</v>
      </c>
      <c r="K75" s="20"/>
    </row>
    <row r="76" spans="1:11" ht="36" customHeight="1" x14ac:dyDescent="0.25">
      <c r="A76" s="42" t="s">
        <v>164</v>
      </c>
      <c r="B76" s="33">
        <v>163046</v>
      </c>
      <c r="C76" s="31">
        <f t="shared" si="3"/>
        <v>1105</v>
      </c>
      <c r="D76" s="33">
        <v>164151</v>
      </c>
      <c r="E76" s="33">
        <v>177958</v>
      </c>
      <c r="F76" s="31">
        <f t="shared" si="4"/>
        <v>0</v>
      </c>
      <c r="G76" s="33">
        <v>177958</v>
      </c>
      <c r="H76" s="33">
        <v>184202</v>
      </c>
      <c r="I76" s="31">
        <f t="shared" si="5"/>
        <v>0</v>
      </c>
      <c r="J76" s="33">
        <v>184202</v>
      </c>
      <c r="K76" s="20"/>
    </row>
    <row r="77" spans="1:11" ht="36" customHeight="1" x14ac:dyDescent="0.25">
      <c r="A77" s="42" t="s">
        <v>220</v>
      </c>
      <c r="B77" s="33">
        <v>163046</v>
      </c>
      <c r="C77" s="31">
        <f t="shared" si="3"/>
        <v>1105</v>
      </c>
      <c r="D77" s="33">
        <v>164151</v>
      </c>
      <c r="E77" s="33">
        <v>177958</v>
      </c>
      <c r="F77" s="31">
        <f t="shared" si="4"/>
        <v>0</v>
      </c>
      <c r="G77" s="33">
        <v>177958</v>
      </c>
      <c r="H77" s="33">
        <v>184202</v>
      </c>
      <c r="I77" s="31">
        <f t="shared" si="5"/>
        <v>0</v>
      </c>
      <c r="J77" s="33">
        <v>184202</v>
      </c>
      <c r="K77" s="20"/>
    </row>
    <row r="78" spans="1:11" ht="36" customHeight="1" x14ac:dyDescent="0.25">
      <c r="A78" s="42" t="s">
        <v>172</v>
      </c>
      <c r="B78" s="33">
        <v>163046</v>
      </c>
      <c r="C78" s="31">
        <f t="shared" si="3"/>
        <v>1105</v>
      </c>
      <c r="D78" s="33">
        <v>164151</v>
      </c>
      <c r="E78" s="33">
        <v>177958</v>
      </c>
      <c r="F78" s="31">
        <f t="shared" si="4"/>
        <v>0</v>
      </c>
      <c r="G78" s="33">
        <v>177958</v>
      </c>
      <c r="H78" s="33">
        <v>184202</v>
      </c>
      <c r="I78" s="31">
        <f t="shared" si="5"/>
        <v>0</v>
      </c>
      <c r="J78" s="33">
        <v>184202</v>
      </c>
      <c r="K78" s="20"/>
    </row>
    <row r="79" spans="1:11" ht="36" customHeight="1" x14ac:dyDescent="0.25">
      <c r="A79" s="42" t="s">
        <v>221</v>
      </c>
      <c r="B79" s="33">
        <v>163046</v>
      </c>
      <c r="C79" s="31">
        <f t="shared" si="3"/>
        <v>1105</v>
      </c>
      <c r="D79" s="33">
        <v>164151</v>
      </c>
      <c r="E79" s="33">
        <v>177958</v>
      </c>
      <c r="F79" s="31">
        <f t="shared" si="4"/>
        <v>0</v>
      </c>
      <c r="G79" s="33">
        <v>177958</v>
      </c>
      <c r="H79" s="33">
        <v>184202</v>
      </c>
      <c r="I79" s="31">
        <f t="shared" si="5"/>
        <v>0</v>
      </c>
      <c r="J79" s="33">
        <v>184202</v>
      </c>
      <c r="K79" s="20"/>
    </row>
    <row r="80" spans="1:11" ht="36" customHeight="1" x14ac:dyDescent="0.25">
      <c r="A80" s="42" t="s">
        <v>173</v>
      </c>
      <c r="B80" s="33">
        <v>163046</v>
      </c>
      <c r="C80" s="31">
        <f t="shared" si="3"/>
        <v>1105</v>
      </c>
      <c r="D80" s="33">
        <v>164151</v>
      </c>
      <c r="E80" s="33">
        <v>177958</v>
      </c>
      <c r="F80" s="31">
        <f t="shared" si="4"/>
        <v>0</v>
      </c>
      <c r="G80" s="33">
        <v>177958</v>
      </c>
      <c r="H80" s="33">
        <v>184202</v>
      </c>
      <c r="I80" s="31">
        <f t="shared" si="5"/>
        <v>0</v>
      </c>
      <c r="J80" s="33">
        <v>184202</v>
      </c>
      <c r="K80" s="20"/>
    </row>
    <row r="81" spans="1:11" ht="36" customHeight="1" x14ac:dyDescent="0.25">
      <c r="A81" s="42" t="s">
        <v>123</v>
      </c>
      <c r="B81" s="33">
        <v>815230</v>
      </c>
      <c r="C81" s="31">
        <f t="shared" si="3"/>
        <v>5526</v>
      </c>
      <c r="D81" s="33">
        <v>820756</v>
      </c>
      <c r="E81" s="33">
        <v>889788</v>
      </c>
      <c r="F81" s="31">
        <f t="shared" si="4"/>
        <v>0</v>
      </c>
      <c r="G81" s="33">
        <v>889788</v>
      </c>
      <c r="H81" s="33">
        <v>921009</v>
      </c>
      <c r="I81" s="31">
        <f t="shared" si="5"/>
        <v>0</v>
      </c>
      <c r="J81" s="33">
        <v>921009</v>
      </c>
      <c r="K81" s="20"/>
    </row>
    <row r="82" spans="1:11" ht="36" customHeight="1" x14ac:dyDescent="0.25">
      <c r="A82" s="42" t="s">
        <v>174</v>
      </c>
      <c r="B82" s="33">
        <v>163046</v>
      </c>
      <c r="C82" s="31">
        <f t="shared" si="3"/>
        <v>1105</v>
      </c>
      <c r="D82" s="33">
        <v>164151</v>
      </c>
      <c r="E82" s="33">
        <v>177958</v>
      </c>
      <c r="F82" s="31">
        <f t="shared" si="4"/>
        <v>0</v>
      </c>
      <c r="G82" s="33">
        <v>177958</v>
      </c>
      <c r="H82" s="33">
        <v>184202</v>
      </c>
      <c r="I82" s="31">
        <f t="shared" si="5"/>
        <v>0</v>
      </c>
      <c r="J82" s="33">
        <v>184202</v>
      </c>
      <c r="K82" s="20"/>
    </row>
    <row r="83" spans="1:11" ht="36" customHeight="1" x14ac:dyDescent="0.25">
      <c r="A83" s="42" t="s">
        <v>175</v>
      </c>
      <c r="B83" s="33">
        <v>163046</v>
      </c>
      <c r="C83" s="31">
        <f t="shared" si="3"/>
        <v>1105</v>
      </c>
      <c r="D83" s="33">
        <v>164151</v>
      </c>
      <c r="E83" s="33">
        <v>177958</v>
      </c>
      <c r="F83" s="31">
        <f t="shared" si="4"/>
        <v>0</v>
      </c>
      <c r="G83" s="33">
        <v>177958</v>
      </c>
      <c r="H83" s="33">
        <v>184202</v>
      </c>
      <c r="I83" s="31">
        <f t="shared" si="5"/>
        <v>0</v>
      </c>
      <c r="J83" s="33">
        <v>184202</v>
      </c>
      <c r="K83" s="20"/>
    </row>
    <row r="84" spans="1:11" ht="36" customHeight="1" x14ac:dyDescent="0.25">
      <c r="A84" s="42" t="s">
        <v>176</v>
      </c>
      <c r="B84" s="33">
        <v>163046</v>
      </c>
      <c r="C84" s="31">
        <f t="shared" si="3"/>
        <v>1105</v>
      </c>
      <c r="D84" s="33">
        <v>164151</v>
      </c>
      <c r="E84" s="33">
        <v>177958</v>
      </c>
      <c r="F84" s="31">
        <f t="shared" si="4"/>
        <v>0</v>
      </c>
      <c r="G84" s="33">
        <v>177958</v>
      </c>
      <c r="H84" s="33">
        <v>184202</v>
      </c>
      <c r="I84" s="31">
        <f t="shared" si="5"/>
        <v>0</v>
      </c>
      <c r="J84" s="33">
        <v>184202</v>
      </c>
      <c r="K84" s="20"/>
    </row>
    <row r="85" spans="1:11" ht="36" customHeight="1" x14ac:dyDescent="0.25">
      <c r="A85" s="42" t="s">
        <v>222</v>
      </c>
      <c r="B85" s="33">
        <v>163046</v>
      </c>
      <c r="C85" s="31">
        <f t="shared" si="3"/>
        <v>1105</v>
      </c>
      <c r="D85" s="33">
        <v>164151</v>
      </c>
      <c r="E85" s="33">
        <v>177958</v>
      </c>
      <c r="F85" s="31">
        <f t="shared" si="4"/>
        <v>0</v>
      </c>
      <c r="G85" s="33">
        <v>177958</v>
      </c>
      <c r="H85" s="33">
        <v>184202</v>
      </c>
      <c r="I85" s="31">
        <f t="shared" si="5"/>
        <v>0</v>
      </c>
      <c r="J85" s="33">
        <v>184202</v>
      </c>
      <c r="K85" s="20"/>
    </row>
    <row r="86" spans="1:11" ht="36" customHeight="1" x14ac:dyDescent="0.25">
      <c r="A86" s="42" t="s">
        <v>177</v>
      </c>
      <c r="B86" s="33">
        <v>163046</v>
      </c>
      <c r="C86" s="31">
        <f t="shared" si="3"/>
        <v>1105</v>
      </c>
      <c r="D86" s="33">
        <v>164151</v>
      </c>
      <c r="E86" s="33">
        <v>177958</v>
      </c>
      <c r="F86" s="31">
        <f t="shared" si="4"/>
        <v>0</v>
      </c>
      <c r="G86" s="33">
        <v>177958</v>
      </c>
      <c r="H86" s="33">
        <v>184202</v>
      </c>
      <c r="I86" s="31">
        <f t="shared" si="5"/>
        <v>0</v>
      </c>
      <c r="J86" s="33">
        <v>184202</v>
      </c>
      <c r="K86" s="20"/>
    </row>
    <row r="87" spans="1:11" ht="36" customHeight="1" x14ac:dyDescent="0.25">
      <c r="A87" s="42" t="s">
        <v>77</v>
      </c>
      <c r="B87" s="33">
        <v>1222844</v>
      </c>
      <c r="C87" s="31">
        <f t="shared" si="3"/>
        <v>8290</v>
      </c>
      <c r="D87" s="33">
        <v>1231134</v>
      </c>
      <c r="E87" s="33">
        <v>1334685</v>
      </c>
      <c r="F87" s="31">
        <f t="shared" si="4"/>
        <v>0</v>
      </c>
      <c r="G87" s="33">
        <v>1334685</v>
      </c>
      <c r="H87" s="33">
        <v>1381515</v>
      </c>
      <c r="I87" s="31">
        <f t="shared" si="5"/>
        <v>0</v>
      </c>
      <c r="J87" s="33">
        <v>1381515</v>
      </c>
      <c r="K87" s="20"/>
    </row>
    <row r="88" spans="1:11" ht="36" customHeight="1" x14ac:dyDescent="0.25">
      <c r="A88" s="42" t="s">
        <v>165</v>
      </c>
      <c r="B88" s="33">
        <v>163046</v>
      </c>
      <c r="C88" s="31">
        <f t="shared" si="3"/>
        <v>1105</v>
      </c>
      <c r="D88" s="33">
        <v>164151</v>
      </c>
      <c r="E88" s="33">
        <v>177958</v>
      </c>
      <c r="F88" s="31">
        <f t="shared" si="4"/>
        <v>0</v>
      </c>
      <c r="G88" s="33">
        <v>177958</v>
      </c>
      <c r="H88" s="33">
        <v>184202</v>
      </c>
      <c r="I88" s="31">
        <f t="shared" si="5"/>
        <v>0</v>
      </c>
      <c r="J88" s="33">
        <v>184202</v>
      </c>
      <c r="K88" s="20"/>
    </row>
    <row r="89" spans="1:11" ht="36" customHeight="1" x14ac:dyDescent="0.25">
      <c r="A89" s="42" t="s">
        <v>144</v>
      </c>
      <c r="B89" s="33">
        <v>163046</v>
      </c>
      <c r="C89" s="31">
        <f t="shared" si="3"/>
        <v>1105</v>
      </c>
      <c r="D89" s="33">
        <v>164151</v>
      </c>
      <c r="E89" s="33">
        <v>177958</v>
      </c>
      <c r="F89" s="31">
        <f t="shared" si="4"/>
        <v>0</v>
      </c>
      <c r="G89" s="33">
        <v>177958</v>
      </c>
      <c r="H89" s="33">
        <v>184202</v>
      </c>
      <c r="I89" s="31">
        <f t="shared" si="5"/>
        <v>0</v>
      </c>
      <c r="J89" s="33">
        <v>184202</v>
      </c>
      <c r="K89" s="20"/>
    </row>
    <row r="90" spans="1:11" ht="36" customHeight="1" x14ac:dyDescent="0.25">
      <c r="A90" s="42" t="s">
        <v>223</v>
      </c>
      <c r="B90" s="33">
        <v>163046</v>
      </c>
      <c r="C90" s="31">
        <f t="shared" si="3"/>
        <v>1105</v>
      </c>
      <c r="D90" s="33">
        <v>164151</v>
      </c>
      <c r="E90" s="33">
        <v>177958</v>
      </c>
      <c r="F90" s="31">
        <f t="shared" si="4"/>
        <v>0</v>
      </c>
      <c r="G90" s="33">
        <v>177958</v>
      </c>
      <c r="H90" s="33">
        <v>184202</v>
      </c>
      <c r="I90" s="31">
        <f t="shared" si="5"/>
        <v>0</v>
      </c>
      <c r="J90" s="33">
        <v>184202</v>
      </c>
      <c r="K90" s="20"/>
    </row>
    <row r="91" spans="1:11" ht="36" customHeight="1" x14ac:dyDescent="0.25">
      <c r="A91" s="42" t="s">
        <v>224</v>
      </c>
      <c r="B91" s="33">
        <v>163046</v>
      </c>
      <c r="C91" s="31">
        <f t="shared" si="3"/>
        <v>1105</v>
      </c>
      <c r="D91" s="33">
        <v>164151</v>
      </c>
      <c r="E91" s="33">
        <v>177958</v>
      </c>
      <c r="F91" s="31">
        <f t="shared" si="4"/>
        <v>0</v>
      </c>
      <c r="G91" s="33">
        <v>177958</v>
      </c>
      <c r="H91" s="33">
        <v>184202</v>
      </c>
      <c r="I91" s="31">
        <f t="shared" si="5"/>
        <v>0</v>
      </c>
      <c r="J91" s="33">
        <v>184202</v>
      </c>
      <c r="K91" s="20"/>
    </row>
    <row r="92" spans="1:11" ht="36" customHeight="1" x14ac:dyDescent="0.25">
      <c r="A92" s="42" t="s">
        <v>225</v>
      </c>
      <c r="B92" s="33">
        <v>163046</v>
      </c>
      <c r="C92" s="31">
        <f t="shared" si="3"/>
        <v>1105</v>
      </c>
      <c r="D92" s="33">
        <v>164151</v>
      </c>
      <c r="E92" s="33">
        <v>177958</v>
      </c>
      <c r="F92" s="31">
        <f t="shared" si="4"/>
        <v>0</v>
      </c>
      <c r="G92" s="33">
        <v>177958</v>
      </c>
      <c r="H92" s="33">
        <v>184202</v>
      </c>
      <c r="I92" s="31">
        <f t="shared" si="5"/>
        <v>0</v>
      </c>
      <c r="J92" s="33">
        <v>184202</v>
      </c>
      <c r="K92" s="20"/>
    </row>
    <row r="93" spans="1:11" ht="36" customHeight="1" x14ac:dyDescent="0.25">
      <c r="A93" s="42" t="s">
        <v>226</v>
      </c>
      <c r="B93" s="33">
        <v>163046</v>
      </c>
      <c r="C93" s="31">
        <f t="shared" si="3"/>
        <v>1105</v>
      </c>
      <c r="D93" s="33">
        <v>164151</v>
      </c>
      <c r="E93" s="33">
        <v>177958</v>
      </c>
      <c r="F93" s="31">
        <f t="shared" si="4"/>
        <v>0</v>
      </c>
      <c r="G93" s="33">
        <v>177958</v>
      </c>
      <c r="H93" s="33">
        <v>184202</v>
      </c>
      <c r="I93" s="31">
        <f t="shared" si="5"/>
        <v>0</v>
      </c>
      <c r="J93" s="33">
        <v>184202</v>
      </c>
      <c r="K93" s="20"/>
    </row>
    <row r="94" spans="1:11" ht="36" customHeight="1" x14ac:dyDescent="0.25">
      <c r="A94" s="42" t="s">
        <v>227</v>
      </c>
      <c r="B94" s="33">
        <v>163046</v>
      </c>
      <c r="C94" s="31">
        <f t="shared" si="3"/>
        <v>1105</v>
      </c>
      <c r="D94" s="33">
        <v>164151</v>
      </c>
      <c r="E94" s="33">
        <v>177958</v>
      </c>
      <c r="F94" s="31">
        <f t="shared" si="4"/>
        <v>0</v>
      </c>
      <c r="G94" s="33">
        <v>177958</v>
      </c>
      <c r="H94" s="33">
        <v>184202</v>
      </c>
      <c r="I94" s="31">
        <f t="shared" si="5"/>
        <v>0</v>
      </c>
      <c r="J94" s="33">
        <v>184202</v>
      </c>
      <c r="K94" s="20"/>
    </row>
    <row r="95" spans="1:11" ht="36" customHeight="1" x14ac:dyDescent="0.25">
      <c r="A95" s="42" t="s">
        <v>228</v>
      </c>
      <c r="B95" s="33">
        <v>163046</v>
      </c>
      <c r="C95" s="31">
        <f t="shared" si="3"/>
        <v>1105</v>
      </c>
      <c r="D95" s="33">
        <v>164151</v>
      </c>
      <c r="E95" s="33">
        <v>177958</v>
      </c>
      <c r="F95" s="31">
        <f t="shared" si="4"/>
        <v>0</v>
      </c>
      <c r="G95" s="33">
        <v>177958</v>
      </c>
      <c r="H95" s="33">
        <v>184202</v>
      </c>
      <c r="I95" s="31">
        <f t="shared" si="5"/>
        <v>0</v>
      </c>
      <c r="J95" s="33">
        <v>184202</v>
      </c>
      <c r="K95" s="20"/>
    </row>
    <row r="96" spans="1:11" ht="36" customHeight="1" x14ac:dyDescent="0.25">
      <c r="A96" s="42" t="s">
        <v>229</v>
      </c>
      <c r="B96" s="33">
        <v>163046</v>
      </c>
      <c r="C96" s="31">
        <f t="shared" si="3"/>
        <v>1105</v>
      </c>
      <c r="D96" s="33">
        <v>164151</v>
      </c>
      <c r="E96" s="33">
        <v>177958</v>
      </c>
      <c r="F96" s="31">
        <f t="shared" si="4"/>
        <v>0</v>
      </c>
      <c r="G96" s="33">
        <v>177958</v>
      </c>
      <c r="H96" s="33">
        <v>184202</v>
      </c>
      <c r="I96" s="31">
        <f t="shared" si="5"/>
        <v>0</v>
      </c>
      <c r="J96" s="33">
        <v>184202</v>
      </c>
      <c r="K96" s="20"/>
    </row>
    <row r="97" spans="1:11" ht="36" customHeight="1" x14ac:dyDescent="0.25">
      <c r="A97" s="42" t="s">
        <v>230</v>
      </c>
      <c r="B97" s="33">
        <v>163046</v>
      </c>
      <c r="C97" s="31">
        <f t="shared" si="3"/>
        <v>1105</v>
      </c>
      <c r="D97" s="33">
        <v>164151</v>
      </c>
      <c r="E97" s="33">
        <v>177958</v>
      </c>
      <c r="F97" s="31">
        <f t="shared" si="4"/>
        <v>0</v>
      </c>
      <c r="G97" s="33">
        <v>177958</v>
      </c>
      <c r="H97" s="33">
        <v>184202</v>
      </c>
      <c r="I97" s="31">
        <f t="shared" si="5"/>
        <v>0</v>
      </c>
      <c r="J97" s="33">
        <v>184202</v>
      </c>
      <c r="K97" s="20"/>
    </row>
    <row r="98" spans="1:11" ht="36" customHeight="1" x14ac:dyDescent="0.25">
      <c r="A98" s="42" t="s">
        <v>231</v>
      </c>
      <c r="B98" s="33">
        <v>163046</v>
      </c>
      <c r="C98" s="31">
        <f t="shared" si="3"/>
        <v>1105</v>
      </c>
      <c r="D98" s="33">
        <v>164151</v>
      </c>
      <c r="E98" s="33">
        <v>177958</v>
      </c>
      <c r="F98" s="31">
        <f t="shared" si="4"/>
        <v>0</v>
      </c>
      <c r="G98" s="33">
        <v>177958</v>
      </c>
      <c r="H98" s="33">
        <v>184202</v>
      </c>
      <c r="I98" s="31">
        <f t="shared" si="5"/>
        <v>0</v>
      </c>
      <c r="J98" s="33">
        <v>184202</v>
      </c>
      <c r="K98" s="20"/>
    </row>
    <row r="99" spans="1:11" ht="36" customHeight="1" x14ac:dyDescent="0.25">
      <c r="A99" s="42" t="s">
        <v>232</v>
      </c>
      <c r="B99" s="33">
        <v>163046</v>
      </c>
      <c r="C99" s="31">
        <f t="shared" si="3"/>
        <v>1105</v>
      </c>
      <c r="D99" s="33">
        <v>164151</v>
      </c>
      <c r="E99" s="33">
        <v>177958</v>
      </c>
      <c r="F99" s="31">
        <f t="shared" si="4"/>
        <v>0</v>
      </c>
      <c r="G99" s="33">
        <v>177958</v>
      </c>
      <c r="H99" s="33">
        <v>184202</v>
      </c>
      <c r="I99" s="31">
        <f t="shared" si="5"/>
        <v>0</v>
      </c>
      <c r="J99" s="33">
        <v>184202</v>
      </c>
      <c r="K99" s="20"/>
    </row>
    <row r="100" spans="1:11" ht="36" customHeight="1" x14ac:dyDescent="0.25">
      <c r="A100" s="42" t="s">
        <v>233</v>
      </c>
      <c r="B100" s="33">
        <v>163046</v>
      </c>
      <c r="C100" s="31">
        <f t="shared" si="3"/>
        <v>1105</v>
      </c>
      <c r="D100" s="33">
        <v>164151</v>
      </c>
      <c r="E100" s="33">
        <v>177958</v>
      </c>
      <c r="F100" s="31">
        <f t="shared" si="4"/>
        <v>0</v>
      </c>
      <c r="G100" s="33">
        <v>177958</v>
      </c>
      <c r="H100" s="33">
        <v>184202</v>
      </c>
      <c r="I100" s="31">
        <f t="shared" si="5"/>
        <v>0</v>
      </c>
      <c r="J100" s="33">
        <v>184202</v>
      </c>
      <c r="K100" s="20"/>
    </row>
    <row r="101" spans="1:11" ht="36" customHeight="1" x14ac:dyDescent="0.25">
      <c r="A101" s="42" t="s">
        <v>145</v>
      </c>
      <c r="B101" s="33">
        <v>163046</v>
      </c>
      <c r="C101" s="31">
        <f t="shared" si="3"/>
        <v>1105</v>
      </c>
      <c r="D101" s="33">
        <v>164151</v>
      </c>
      <c r="E101" s="33">
        <v>177958</v>
      </c>
      <c r="F101" s="31">
        <f t="shared" si="4"/>
        <v>0</v>
      </c>
      <c r="G101" s="33">
        <v>177958</v>
      </c>
      <c r="H101" s="33">
        <v>184202</v>
      </c>
      <c r="I101" s="31">
        <f t="shared" si="5"/>
        <v>0</v>
      </c>
      <c r="J101" s="33">
        <v>184202</v>
      </c>
      <c r="K101" s="20"/>
    </row>
    <row r="102" spans="1:11" ht="36" customHeight="1" x14ac:dyDescent="0.25">
      <c r="A102" s="42" t="s">
        <v>234</v>
      </c>
      <c r="B102" s="33">
        <v>163046</v>
      </c>
      <c r="C102" s="31">
        <f t="shared" si="3"/>
        <v>1105</v>
      </c>
      <c r="D102" s="33">
        <v>164151</v>
      </c>
      <c r="E102" s="33">
        <v>177958</v>
      </c>
      <c r="F102" s="31">
        <f t="shared" si="4"/>
        <v>0</v>
      </c>
      <c r="G102" s="33">
        <v>177958</v>
      </c>
      <c r="H102" s="33">
        <v>184202</v>
      </c>
      <c r="I102" s="31">
        <f t="shared" si="5"/>
        <v>0</v>
      </c>
      <c r="J102" s="33">
        <v>184202</v>
      </c>
      <c r="K102" s="20"/>
    </row>
    <row r="103" spans="1:11" ht="36" customHeight="1" x14ac:dyDescent="0.25">
      <c r="A103" s="42" t="s">
        <v>235</v>
      </c>
      <c r="B103" s="33">
        <v>163046</v>
      </c>
      <c r="C103" s="31">
        <f t="shared" si="3"/>
        <v>1105</v>
      </c>
      <c r="D103" s="33">
        <v>164151</v>
      </c>
      <c r="E103" s="33">
        <v>177958</v>
      </c>
      <c r="F103" s="31">
        <f t="shared" si="4"/>
        <v>0</v>
      </c>
      <c r="G103" s="33">
        <v>177958</v>
      </c>
      <c r="H103" s="33">
        <v>184202</v>
      </c>
      <c r="I103" s="31">
        <f t="shared" si="5"/>
        <v>0</v>
      </c>
      <c r="J103" s="33">
        <v>184202</v>
      </c>
      <c r="K103" s="20"/>
    </row>
    <row r="104" spans="1:11" ht="36" customHeight="1" x14ac:dyDescent="0.25">
      <c r="A104" s="42" t="s">
        <v>146</v>
      </c>
      <c r="B104" s="33">
        <v>407615</v>
      </c>
      <c r="C104" s="31">
        <f t="shared" si="3"/>
        <v>2762</v>
      </c>
      <c r="D104" s="33">
        <v>410377</v>
      </c>
      <c r="E104" s="33">
        <v>444895</v>
      </c>
      <c r="F104" s="31">
        <f t="shared" si="4"/>
        <v>0</v>
      </c>
      <c r="G104" s="33">
        <v>444895</v>
      </c>
      <c r="H104" s="33">
        <v>460506</v>
      </c>
      <c r="I104" s="31">
        <f t="shared" si="5"/>
        <v>0</v>
      </c>
      <c r="J104" s="33">
        <v>460506</v>
      </c>
      <c r="K104" s="20"/>
    </row>
    <row r="105" spans="1:11" ht="36" customHeight="1" x14ac:dyDescent="0.25">
      <c r="A105" s="42" t="s">
        <v>236</v>
      </c>
      <c r="B105" s="33">
        <v>163046</v>
      </c>
      <c r="C105" s="31">
        <f t="shared" si="3"/>
        <v>1105</v>
      </c>
      <c r="D105" s="33">
        <v>164151</v>
      </c>
      <c r="E105" s="33">
        <v>177958</v>
      </c>
      <c r="F105" s="31">
        <f t="shared" si="4"/>
        <v>0</v>
      </c>
      <c r="G105" s="33">
        <v>177958</v>
      </c>
      <c r="H105" s="33">
        <v>184202</v>
      </c>
      <c r="I105" s="31">
        <f t="shared" si="5"/>
        <v>0</v>
      </c>
      <c r="J105" s="33">
        <v>184202</v>
      </c>
      <c r="K105" s="20"/>
    </row>
    <row r="106" spans="1:11" ht="36" customHeight="1" x14ac:dyDescent="0.25">
      <c r="A106" s="42" t="s">
        <v>237</v>
      </c>
      <c r="B106" s="33">
        <v>407615</v>
      </c>
      <c r="C106" s="31">
        <f t="shared" si="3"/>
        <v>-243464</v>
      </c>
      <c r="D106" s="33">
        <v>164151</v>
      </c>
      <c r="E106" s="33">
        <v>444895</v>
      </c>
      <c r="F106" s="31">
        <f t="shared" si="4"/>
        <v>-266937</v>
      </c>
      <c r="G106" s="33">
        <v>177958</v>
      </c>
      <c r="H106" s="33">
        <v>460506</v>
      </c>
      <c r="I106" s="31">
        <f t="shared" si="5"/>
        <v>-276304</v>
      </c>
      <c r="J106" s="33">
        <v>184202</v>
      </c>
      <c r="K106" s="20"/>
    </row>
    <row r="107" spans="1:11" ht="36" customHeight="1" x14ac:dyDescent="0.25">
      <c r="A107" s="42" t="s">
        <v>238</v>
      </c>
      <c r="B107" s="33">
        <v>407615</v>
      </c>
      <c r="C107" s="31">
        <f t="shared" si="3"/>
        <v>-243464</v>
      </c>
      <c r="D107" s="33">
        <v>164151</v>
      </c>
      <c r="E107" s="33">
        <v>444895</v>
      </c>
      <c r="F107" s="31">
        <f t="shared" si="4"/>
        <v>-266937</v>
      </c>
      <c r="G107" s="33">
        <v>177958</v>
      </c>
      <c r="H107" s="33">
        <v>460506</v>
      </c>
      <c r="I107" s="31">
        <f t="shared" si="5"/>
        <v>-276304</v>
      </c>
      <c r="J107" s="33">
        <v>184202</v>
      </c>
      <c r="K107" s="20"/>
    </row>
    <row r="108" spans="1:11" ht="36" customHeight="1" x14ac:dyDescent="0.25">
      <c r="A108" s="42" t="s">
        <v>239</v>
      </c>
      <c r="B108" s="33">
        <v>163046</v>
      </c>
      <c r="C108" s="31">
        <f t="shared" si="3"/>
        <v>1105</v>
      </c>
      <c r="D108" s="33">
        <v>164151</v>
      </c>
      <c r="E108" s="33">
        <v>177958</v>
      </c>
      <c r="F108" s="31">
        <f t="shared" si="4"/>
        <v>0</v>
      </c>
      <c r="G108" s="33">
        <v>177958</v>
      </c>
      <c r="H108" s="33">
        <v>184202</v>
      </c>
      <c r="I108" s="31">
        <f t="shared" si="5"/>
        <v>0</v>
      </c>
      <c r="J108" s="33">
        <v>184202</v>
      </c>
      <c r="K108" s="20"/>
    </row>
    <row r="109" spans="1:11" ht="36" customHeight="1" x14ac:dyDescent="0.25">
      <c r="A109" s="42" t="s">
        <v>78</v>
      </c>
      <c r="B109" s="33">
        <v>407615</v>
      </c>
      <c r="C109" s="31">
        <f t="shared" si="3"/>
        <v>-243464</v>
      </c>
      <c r="D109" s="33">
        <v>164151</v>
      </c>
      <c r="E109" s="33">
        <v>444895</v>
      </c>
      <c r="F109" s="31">
        <f t="shared" si="4"/>
        <v>-266937</v>
      </c>
      <c r="G109" s="33">
        <v>177958</v>
      </c>
      <c r="H109" s="33">
        <v>460506</v>
      </c>
      <c r="I109" s="31">
        <f t="shared" si="5"/>
        <v>-276304</v>
      </c>
      <c r="J109" s="33">
        <v>184202</v>
      </c>
      <c r="K109" s="20"/>
    </row>
    <row r="110" spans="1:11" ht="36" customHeight="1" x14ac:dyDescent="0.25">
      <c r="A110" s="42" t="s">
        <v>167</v>
      </c>
      <c r="B110" s="33">
        <v>407615</v>
      </c>
      <c r="C110" s="31">
        <f t="shared" si="3"/>
        <v>-243464</v>
      </c>
      <c r="D110" s="33">
        <v>164151</v>
      </c>
      <c r="E110" s="33">
        <v>444895</v>
      </c>
      <c r="F110" s="31">
        <f t="shared" si="4"/>
        <v>-266937</v>
      </c>
      <c r="G110" s="33">
        <v>177958</v>
      </c>
      <c r="H110" s="33">
        <v>460506</v>
      </c>
      <c r="I110" s="31">
        <f t="shared" si="5"/>
        <v>-276304</v>
      </c>
      <c r="J110" s="33">
        <v>184202</v>
      </c>
      <c r="K110" s="20"/>
    </row>
    <row r="111" spans="1:11" ht="36" customHeight="1" x14ac:dyDescent="0.25">
      <c r="A111" s="42" t="s">
        <v>240</v>
      </c>
      <c r="B111" s="33">
        <v>163046</v>
      </c>
      <c r="C111" s="31">
        <f t="shared" si="3"/>
        <v>1105</v>
      </c>
      <c r="D111" s="33">
        <v>164151</v>
      </c>
      <c r="E111" s="33">
        <v>177958</v>
      </c>
      <c r="F111" s="31">
        <f t="shared" si="4"/>
        <v>0</v>
      </c>
      <c r="G111" s="33">
        <v>177958</v>
      </c>
      <c r="H111" s="33">
        <v>184202</v>
      </c>
      <c r="I111" s="31">
        <f t="shared" si="5"/>
        <v>0</v>
      </c>
      <c r="J111" s="33">
        <v>184202</v>
      </c>
      <c r="K111" s="20"/>
    </row>
    <row r="112" spans="1:11" ht="36" customHeight="1" x14ac:dyDescent="0.25">
      <c r="A112" s="42" t="s">
        <v>168</v>
      </c>
      <c r="B112" s="33">
        <v>163046</v>
      </c>
      <c r="C112" s="31">
        <f t="shared" si="3"/>
        <v>1105</v>
      </c>
      <c r="D112" s="33">
        <v>164151</v>
      </c>
      <c r="E112" s="33">
        <v>177958</v>
      </c>
      <c r="F112" s="31">
        <f t="shared" si="4"/>
        <v>0</v>
      </c>
      <c r="G112" s="33">
        <v>177958</v>
      </c>
      <c r="H112" s="33">
        <v>184202</v>
      </c>
      <c r="I112" s="31">
        <f t="shared" si="5"/>
        <v>0</v>
      </c>
      <c r="J112" s="33">
        <v>184202</v>
      </c>
      <c r="K112" s="20"/>
    </row>
    <row r="113" spans="1:11" ht="36" customHeight="1" x14ac:dyDescent="0.25">
      <c r="A113" s="42" t="s">
        <v>241</v>
      </c>
      <c r="B113" s="33">
        <v>163046</v>
      </c>
      <c r="C113" s="31">
        <f t="shared" si="3"/>
        <v>1105</v>
      </c>
      <c r="D113" s="33">
        <v>164151</v>
      </c>
      <c r="E113" s="33">
        <v>177958</v>
      </c>
      <c r="F113" s="31">
        <f t="shared" si="4"/>
        <v>0</v>
      </c>
      <c r="G113" s="33">
        <v>177958</v>
      </c>
      <c r="H113" s="33">
        <v>184202</v>
      </c>
      <c r="I113" s="31">
        <f t="shared" si="5"/>
        <v>0</v>
      </c>
      <c r="J113" s="33">
        <v>184202</v>
      </c>
      <c r="K113" s="20"/>
    </row>
    <row r="114" spans="1:11" ht="36" customHeight="1" x14ac:dyDescent="0.25">
      <c r="A114" s="42" t="s">
        <v>242</v>
      </c>
      <c r="B114" s="33">
        <v>163046</v>
      </c>
      <c r="C114" s="31">
        <f t="shared" si="3"/>
        <v>1105</v>
      </c>
      <c r="D114" s="33">
        <v>164151</v>
      </c>
      <c r="E114" s="33">
        <v>177958</v>
      </c>
      <c r="F114" s="31">
        <f t="shared" si="4"/>
        <v>0</v>
      </c>
      <c r="G114" s="33">
        <v>177958</v>
      </c>
      <c r="H114" s="33">
        <v>184202</v>
      </c>
      <c r="I114" s="31">
        <f t="shared" si="5"/>
        <v>0</v>
      </c>
      <c r="J114" s="33">
        <v>184202</v>
      </c>
      <c r="K114" s="20"/>
    </row>
    <row r="115" spans="1:11" ht="36" customHeight="1" x14ac:dyDescent="0.25">
      <c r="A115" s="42" t="s">
        <v>243</v>
      </c>
      <c r="B115" s="33">
        <v>407615</v>
      </c>
      <c r="C115" s="31">
        <f t="shared" si="3"/>
        <v>2762</v>
      </c>
      <c r="D115" s="33">
        <v>410377</v>
      </c>
      <c r="E115" s="33">
        <v>444895</v>
      </c>
      <c r="F115" s="31">
        <f t="shared" si="4"/>
        <v>0</v>
      </c>
      <c r="G115" s="33">
        <v>444895</v>
      </c>
      <c r="H115" s="33">
        <v>460506</v>
      </c>
      <c r="I115" s="31">
        <f t="shared" si="5"/>
        <v>0</v>
      </c>
      <c r="J115" s="33">
        <v>460506</v>
      </c>
      <c r="K115" s="20"/>
    </row>
    <row r="116" spans="1:11" ht="36" customHeight="1" x14ac:dyDescent="0.25">
      <c r="A116" s="42" t="s">
        <v>244</v>
      </c>
      <c r="B116" s="33">
        <v>163046</v>
      </c>
      <c r="C116" s="31">
        <f t="shared" si="3"/>
        <v>1105</v>
      </c>
      <c r="D116" s="33">
        <v>164151</v>
      </c>
      <c r="E116" s="33">
        <v>177958</v>
      </c>
      <c r="F116" s="31">
        <f t="shared" si="4"/>
        <v>0</v>
      </c>
      <c r="G116" s="33">
        <v>177958</v>
      </c>
      <c r="H116" s="33">
        <v>184202</v>
      </c>
      <c r="I116" s="31">
        <f t="shared" si="5"/>
        <v>0</v>
      </c>
      <c r="J116" s="33">
        <v>184202</v>
      </c>
      <c r="K116" s="20"/>
    </row>
    <row r="117" spans="1:11" ht="36" customHeight="1" x14ac:dyDescent="0.25">
      <c r="A117" s="42" t="s">
        <v>245</v>
      </c>
      <c r="B117" s="33">
        <v>163046</v>
      </c>
      <c r="C117" s="31">
        <f t="shared" si="3"/>
        <v>1105</v>
      </c>
      <c r="D117" s="33">
        <v>164151</v>
      </c>
      <c r="E117" s="33">
        <v>177958</v>
      </c>
      <c r="F117" s="31">
        <f t="shared" si="4"/>
        <v>0</v>
      </c>
      <c r="G117" s="33">
        <v>177958</v>
      </c>
      <c r="H117" s="33">
        <v>184202</v>
      </c>
      <c r="I117" s="31">
        <f t="shared" si="5"/>
        <v>0</v>
      </c>
      <c r="J117" s="33">
        <v>184202</v>
      </c>
      <c r="K117" s="20"/>
    </row>
    <row r="118" spans="1:11" ht="36" customHeight="1" x14ac:dyDescent="0.25">
      <c r="A118" s="42" t="s">
        <v>80</v>
      </c>
      <c r="B118" s="33">
        <v>407615</v>
      </c>
      <c r="C118" s="31">
        <f t="shared" si="3"/>
        <v>2762</v>
      </c>
      <c r="D118" s="33">
        <v>410377</v>
      </c>
      <c r="E118" s="33">
        <v>444895</v>
      </c>
      <c r="F118" s="31">
        <f t="shared" si="4"/>
        <v>0</v>
      </c>
      <c r="G118" s="33">
        <v>444895</v>
      </c>
      <c r="H118" s="33">
        <v>460506</v>
      </c>
      <c r="I118" s="31">
        <f t="shared" si="5"/>
        <v>0</v>
      </c>
      <c r="J118" s="33">
        <v>460506</v>
      </c>
      <c r="K118" s="20"/>
    </row>
    <row r="119" spans="1:11" ht="36" customHeight="1" x14ac:dyDescent="0.25">
      <c r="A119" s="42" t="s">
        <v>246</v>
      </c>
      <c r="B119" s="33">
        <v>163046</v>
      </c>
      <c r="C119" s="31">
        <f t="shared" si="3"/>
        <v>1105</v>
      </c>
      <c r="D119" s="33">
        <v>164151</v>
      </c>
      <c r="E119" s="33">
        <v>177958</v>
      </c>
      <c r="F119" s="31">
        <f t="shared" si="4"/>
        <v>0</v>
      </c>
      <c r="G119" s="33">
        <v>177958</v>
      </c>
      <c r="H119" s="33">
        <v>184202</v>
      </c>
      <c r="I119" s="31">
        <f t="shared" si="5"/>
        <v>0</v>
      </c>
      <c r="J119" s="33">
        <v>184202</v>
      </c>
      <c r="K119" s="20"/>
    </row>
    <row r="120" spans="1:11" ht="36" customHeight="1" x14ac:dyDescent="0.25">
      <c r="A120" s="42" t="s">
        <v>247</v>
      </c>
      <c r="B120" s="33">
        <v>163046</v>
      </c>
      <c r="C120" s="31">
        <f t="shared" si="3"/>
        <v>1105</v>
      </c>
      <c r="D120" s="33">
        <v>164151</v>
      </c>
      <c r="E120" s="33">
        <v>177958</v>
      </c>
      <c r="F120" s="31">
        <f t="shared" si="4"/>
        <v>0</v>
      </c>
      <c r="G120" s="33">
        <v>177958</v>
      </c>
      <c r="H120" s="33">
        <v>184202</v>
      </c>
      <c r="I120" s="31">
        <f t="shared" si="5"/>
        <v>0</v>
      </c>
      <c r="J120" s="33">
        <v>184202</v>
      </c>
      <c r="K120" s="20"/>
    </row>
    <row r="121" spans="1:11" ht="36" customHeight="1" x14ac:dyDescent="0.25">
      <c r="A121" s="42" t="s">
        <v>248</v>
      </c>
      <c r="B121" s="33">
        <v>163046</v>
      </c>
      <c r="C121" s="31">
        <f t="shared" si="3"/>
        <v>1105</v>
      </c>
      <c r="D121" s="33">
        <v>164151</v>
      </c>
      <c r="E121" s="33">
        <v>177958</v>
      </c>
      <c r="F121" s="31">
        <f t="shared" si="4"/>
        <v>0</v>
      </c>
      <c r="G121" s="33">
        <v>177958</v>
      </c>
      <c r="H121" s="33">
        <v>184202</v>
      </c>
      <c r="I121" s="31">
        <f t="shared" si="5"/>
        <v>0</v>
      </c>
      <c r="J121" s="33">
        <v>184202</v>
      </c>
      <c r="K121" s="20"/>
    </row>
    <row r="122" spans="1:11" ht="36" customHeight="1" x14ac:dyDescent="0.25">
      <c r="A122" s="42" t="s">
        <v>249</v>
      </c>
      <c r="B122" s="33">
        <v>163046</v>
      </c>
      <c r="C122" s="31">
        <f t="shared" si="3"/>
        <v>1105</v>
      </c>
      <c r="D122" s="33">
        <v>164151</v>
      </c>
      <c r="E122" s="33">
        <v>177958</v>
      </c>
      <c r="F122" s="31">
        <f t="shared" si="4"/>
        <v>0</v>
      </c>
      <c r="G122" s="33">
        <v>177958</v>
      </c>
      <c r="H122" s="33">
        <v>184202</v>
      </c>
      <c r="I122" s="31">
        <f t="shared" si="5"/>
        <v>0</v>
      </c>
      <c r="J122" s="33">
        <v>184202</v>
      </c>
      <c r="K122" s="20"/>
    </row>
    <row r="123" spans="1:11" ht="36" customHeight="1" x14ac:dyDescent="0.25">
      <c r="A123" s="42" t="s">
        <v>250</v>
      </c>
      <c r="B123" s="33">
        <v>163046</v>
      </c>
      <c r="C123" s="31">
        <f t="shared" si="3"/>
        <v>1105</v>
      </c>
      <c r="D123" s="33">
        <v>164151</v>
      </c>
      <c r="E123" s="33">
        <v>177958</v>
      </c>
      <c r="F123" s="31">
        <f t="shared" si="4"/>
        <v>0</v>
      </c>
      <c r="G123" s="33">
        <v>177958</v>
      </c>
      <c r="H123" s="33">
        <v>184202</v>
      </c>
      <c r="I123" s="31">
        <f t="shared" si="5"/>
        <v>0</v>
      </c>
      <c r="J123" s="33">
        <v>184202</v>
      </c>
      <c r="K123" s="20"/>
    </row>
    <row r="124" spans="1:11" ht="36" customHeight="1" x14ac:dyDescent="0.25">
      <c r="A124" s="42" t="s">
        <v>251</v>
      </c>
      <c r="B124" s="33">
        <v>163046</v>
      </c>
      <c r="C124" s="31">
        <f t="shared" si="3"/>
        <v>1105</v>
      </c>
      <c r="D124" s="33">
        <v>164151</v>
      </c>
      <c r="E124" s="33">
        <v>177958</v>
      </c>
      <c r="F124" s="31">
        <f t="shared" si="4"/>
        <v>0</v>
      </c>
      <c r="G124" s="33">
        <v>177958</v>
      </c>
      <c r="H124" s="33">
        <v>184202</v>
      </c>
      <c r="I124" s="31">
        <f t="shared" si="5"/>
        <v>0</v>
      </c>
      <c r="J124" s="33">
        <v>184202</v>
      </c>
      <c r="K124" s="20"/>
    </row>
    <row r="125" spans="1:11" ht="36" customHeight="1" x14ac:dyDescent="0.25">
      <c r="A125" s="42" t="s">
        <v>81</v>
      </c>
      <c r="B125" s="33">
        <v>815230</v>
      </c>
      <c r="C125" s="31">
        <f t="shared" si="3"/>
        <v>5526</v>
      </c>
      <c r="D125" s="33">
        <v>820756</v>
      </c>
      <c r="E125" s="33">
        <v>889788</v>
      </c>
      <c r="F125" s="31">
        <f t="shared" si="4"/>
        <v>0</v>
      </c>
      <c r="G125" s="33">
        <v>889788</v>
      </c>
      <c r="H125" s="33">
        <v>921009</v>
      </c>
      <c r="I125" s="31">
        <f t="shared" si="5"/>
        <v>0</v>
      </c>
      <c r="J125" s="33">
        <v>921009</v>
      </c>
      <c r="K125" s="20"/>
    </row>
    <row r="126" spans="1:11" ht="36" customHeight="1" x14ac:dyDescent="0.25">
      <c r="A126" s="42" t="s">
        <v>252</v>
      </c>
      <c r="B126" s="33">
        <v>407615</v>
      </c>
      <c r="C126" s="31">
        <f t="shared" si="3"/>
        <v>2762</v>
      </c>
      <c r="D126" s="33">
        <v>410377</v>
      </c>
      <c r="E126" s="33">
        <v>444895</v>
      </c>
      <c r="F126" s="31">
        <f t="shared" si="4"/>
        <v>0</v>
      </c>
      <c r="G126" s="33">
        <v>444895</v>
      </c>
      <c r="H126" s="33">
        <v>460506</v>
      </c>
      <c r="I126" s="31">
        <f t="shared" si="5"/>
        <v>0</v>
      </c>
      <c r="J126" s="33">
        <v>460506</v>
      </c>
      <c r="K126" s="20"/>
    </row>
    <row r="127" spans="1:11" ht="36" customHeight="1" x14ac:dyDescent="0.25">
      <c r="A127" s="42" t="s">
        <v>147</v>
      </c>
      <c r="B127" s="33">
        <v>407615</v>
      </c>
      <c r="C127" s="31">
        <f t="shared" si="3"/>
        <v>2762</v>
      </c>
      <c r="D127" s="33">
        <v>410377</v>
      </c>
      <c r="E127" s="33">
        <v>444895</v>
      </c>
      <c r="F127" s="31">
        <f t="shared" si="4"/>
        <v>0</v>
      </c>
      <c r="G127" s="33">
        <v>444895</v>
      </c>
      <c r="H127" s="33">
        <v>460506</v>
      </c>
      <c r="I127" s="31">
        <f t="shared" si="5"/>
        <v>0</v>
      </c>
      <c r="J127" s="33">
        <v>460506</v>
      </c>
      <c r="K127" s="20"/>
    </row>
    <row r="128" spans="1:11" ht="36" customHeight="1" x14ac:dyDescent="0.25">
      <c r="A128" s="42" t="s">
        <v>159</v>
      </c>
      <c r="B128" s="33">
        <v>407615</v>
      </c>
      <c r="C128" s="31">
        <f t="shared" si="3"/>
        <v>2762</v>
      </c>
      <c r="D128" s="33">
        <v>410377</v>
      </c>
      <c r="E128" s="33">
        <v>444895</v>
      </c>
      <c r="F128" s="31">
        <f t="shared" si="4"/>
        <v>0</v>
      </c>
      <c r="G128" s="33">
        <v>444895</v>
      </c>
      <c r="H128" s="33">
        <v>460506</v>
      </c>
      <c r="I128" s="31">
        <f t="shared" si="5"/>
        <v>0</v>
      </c>
      <c r="J128" s="33">
        <v>460506</v>
      </c>
      <c r="K128" s="20"/>
    </row>
    <row r="129" spans="1:11" ht="36" customHeight="1" x14ac:dyDescent="0.25">
      <c r="A129" s="42" t="s">
        <v>181</v>
      </c>
      <c r="B129" s="33">
        <v>163046</v>
      </c>
      <c r="C129" s="31">
        <f t="shared" si="3"/>
        <v>1105</v>
      </c>
      <c r="D129" s="33">
        <v>164151</v>
      </c>
      <c r="E129" s="33">
        <v>177958</v>
      </c>
      <c r="F129" s="31">
        <f t="shared" si="4"/>
        <v>0</v>
      </c>
      <c r="G129" s="33">
        <v>177958</v>
      </c>
      <c r="H129" s="33">
        <v>184202</v>
      </c>
      <c r="I129" s="31">
        <f t="shared" si="5"/>
        <v>0</v>
      </c>
      <c r="J129" s="33">
        <v>184202</v>
      </c>
      <c r="K129" s="20"/>
    </row>
    <row r="130" spans="1:11" ht="36" customHeight="1" x14ac:dyDescent="0.25">
      <c r="A130" s="42" t="s">
        <v>253</v>
      </c>
      <c r="B130" s="33">
        <v>163046</v>
      </c>
      <c r="C130" s="31">
        <f t="shared" si="3"/>
        <v>1105</v>
      </c>
      <c r="D130" s="33">
        <v>164151</v>
      </c>
      <c r="E130" s="33">
        <v>177958</v>
      </c>
      <c r="F130" s="31">
        <f t="shared" si="4"/>
        <v>0</v>
      </c>
      <c r="G130" s="33">
        <v>177958</v>
      </c>
      <c r="H130" s="33">
        <v>184202</v>
      </c>
      <c r="I130" s="31">
        <f t="shared" si="5"/>
        <v>0</v>
      </c>
      <c r="J130" s="33">
        <v>184202</v>
      </c>
      <c r="K130" s="20"/>
    </row>
    <row r="131" spans="1:11" ht="36" customHeight="1" x14ac:dyDescent="0.25">
      <c r="A131" s="42" t="s">
        <v>254</v>
      </c>
      <c r="B131" s="33">
        <v>407615</v>
      </c>
      <c r="C131" s="31">
        <f t="shared" si="3"/>
        <v>2762</v>
      </c>
      <c r="D131" s="33">
        <v>410377</v>
      </c>
      <c r="E131" s="33">
        <v>444895</v>
      </c>
      <c r="F131" s="31">
        <f t="shared" si="4"/>
        <v>0</v>
      </c>
      <c r="G131" s="33">
        <v>444895</v>
      </c>
      <c r="H131" s="33">
        <v>460506</v>
      </c>
      <c r="I131" s="31">
        <f t="shared" si="5"/>
        <v>0</v>
      </c>
      <c r="J131" s="33">
        <v>460506</v>
      </c>
      <c r="K131" s="20"/>
    </row>
    <row r="132" spans="1:11" ht="36" customHeight="1" x14ac:dyDescent="0.25">
      <c r="A132" s="42" t="s">
        <v>255</v>
      </c>
      <c r="B132" s="33">
        <v>163046</v>
      </c>
      <c r="C132" s="31">
        <f t="shared" si="3"/>
        <v>1105</v>
      </c>
      <c r="D132" s="33">
        <v>164151</v>
      </c>
      <c r="E132" s="33">
        <v>177958</v>
      </c>
      <c r="F132" s="31">
        <f t="shared" si="4"/>
        <v>0</v>
      </c>
      <c r="G132" s="33">
        <v>177958</v>
      </c>
      <c r="H132" s="33">
        <v>184202</v>
      </c>
      <c r="I132" s="31">
        <f t="shared" si="5"/>
        <v>0</v>
      </c>
      <c r="J132" s="33">
        <v>184202</v>
      </c>
      <c r="K132" s="20"/>
    </row>
    <row r="133" spans="1:11" ht="36" customHeight="1" x14ac:dyDescent="0.25">
      <c r="A133" s="42" t="s">
        <v>148</v>
      </c>
      <c r="B133" s="33">
        <v>163046</v>
      </c>
      <c r="C133" s="31">
        <f t="shared" si="3"/>
        <v>1105</v>
      </c>
      <c r="D133" s="33">
        <v>164151</v>
      </c>
      <c r="E133" s="33">
        <v>177958</v>
      </c>
      <c r="F133" s="31">
        <f t="shared" si="4"/>
        <v>0</v>
      </c>
      <c r="G133" s="33">
        <v>177958</v>
      </c>
      <c r="H133" s="33">
        <v>184202</v>
      </c>
      <c r="I133" s="31">
        <f t="shared" si="5"/>
        <v>0</v>
      </c>
      <c r="J133" s="33">
        <v>184202</v>
      </c>
      <c r="K133" s="20"/>
    </row>
    <row r="134" spans="1:11" ht="36" customHeight="1" x14ac:dyDescent="0.25">
      <c r="A134" s="42" t="s">
        <v>256</v>
      </c>
      <c r="B134" s="33">
        <v>163046</v>
      </c>
      <c r="C134" s="31">
        <f t="shared" si="3"/>
        <v>1105</v>
      </c>
      <c r="D134" s="33">
        <v>164151</v>
      </c>
      <c r="E134" s="33">
        <v>177958</v>
      </c>
      <c r="F134" s="31">
        <f t="shared" si="4"/>
        <v>0</v>
      </c>
      <c r="G134" s="33">
        <v>177958</v>
      </c>
      <c r="H134" s="33">
        <v>184202</v>
      </c>
      <c r="I134" s="31">
        <f t="shared" si="5"/>
        <v>0</v>
      </c>
      <c r="J134" s="33">
        <v>184202</v>
      </c>
      <c r="K134" s="20"/>
    </row>
    <row r="135" spans="1:11" ht="36" customHeight="1" x14ac:dyDescent="0.25">
      <c r="A135" s="42" t="s">
        <v>149</v>
      </c>
      <c r="B135" s="33">
        <v>407615</v>
      </c>
      <c r="C135" s="31">
        <f t="shared" ref="C135:C198" si="6">D135-B135</f>
        <v>2762</v>
      </c>
      <c r="D135" s="33">
        <v>410377</v>
      </c>
      <c r="E135" s="33">
        <v>444895</v>
      </c>
      <c r="F135" s="31">
        <f t="shared" ref="F135:F198" si="7">G135-E135</f>
        <v>0</v>
      </c>
      <c r="G135" s="33">
        <v>444895</v>
      </c>
      <c r="H135" s="33">
        <v>460506</v>
      </c>
      <c r="I135" s="31">
        <f t="shared" ref="I135:I198" si="8">J135-H135</f>
        <v>0</v>
      </c>
      <c r="J135" s="33">
        <v>460506</v>
      </c>
      <c r="K135" s="20"/>
    </row>
    <row r="136" spans="1:11" ht="36" customHeight="1" x14ac:dyDescent="0.25">
      <c r="A136" s="42" t="s">
        <v>257</v>
      </c>
      <c r="B136" s="33">
        <v>163046</v>
      </c>
      <c r="C136" s="31">
        <f t="shared" si="6"/>
        <v>1105</v>
      </c>
      <c r="D136" s="33">
        <v>164151</v>
      </c>
      <c r="E136" s="33">
        <v>177958</v>
      </c>
      <c r="F136" s="31">
        <f t="shared" si="7"/>
        <v>0</v>
      </c>
      <c r="G136" s="33">
        <v>177958</v>
      </c>
      <c r="H136" s="33">
        <v>184202</v>
      </c>
      <c r="I136" s="31">
        <f t="shared" si="8"/>
        <v>0</v>
      </c>
      <c r="J136" s="33">
        <v>184202</v>
      </c>
      <c r="K136" s="20"/>
    </row>
    <row r="137" spans="1:11" ht="36" customHeight="1" x14ac:dyDescent="0.25">
      <c r="A137" s="42" t="s">
        <v>258</v>
      </c>
      <c r="B137" s="33">
        <v>163046</v>
      </c>
      <c r="C137" s="31">
        <f t="shared" si="6"/>
        <v>1105</v>
      </c>
      <c r="D137" s="33">
        <v>164151</v>
      </c>
      <c r="E137" s="33">
        <v>177958</v>
      </c>
      <c r="F137" s="31">
        <f t="shared" si="7"/>
        <v>0</v>
      </c>
      <c r="G137" s="33">
        <v>177958</v>
      </c>
      <c r="H137" s="33">
        <v>184202</v>
      </c>
      <c r="I137" s="31">
        <f t="shared" si="8"/>
        <v>0</v>
      </c>
      <c r="J137" s="33">
        <v>184202</v>
      </c>
      <c r="K137" s="20"/>
    </row>
    <row r="138" spans="1:11" ht="36" customHeight="1" x14ac:dyDescent="0.25">
      <c r="A138" s="42" t="s">
        <v>259</v>
      </c>
      <c r="B138" s="33">
        <v>163046</v>
      </c>
      <c r="C138" s="31">
        <f t="shared" si="6"/>
        <v>1105</v>
      </c>
      <c r="D138" s="33">
        <v>164151</v>
      </c>
      <c r="E138" s="33">
        <v>177958</v>
      </c>
      <c r="F138" s="31">
        <f t="shared" si="7"/>
        <v>0</v>
      </c>
      <c r="G138" s="33">
        <v>177958</v>
      </c>
      <c r="H138" s="33">
        <v>184202</v>
      </c>
      <c r="I138" s="31">
        <f t="shared" si="8"/>
        <v>0</v>
      </c>
      <c r="J138" s="33">
        <v>184202</v>
      </c>
      <c r="K138" s="20"/>
    </row>
    <row r="139" spans="1:11" ht="36" customHeight="1" x14ac:dyDescent="0.25">
      <c r="A139" s="42" t="s">
        <v>260</v>
      </c>
      <c r="B139" s="33">
        <v>163046</v>
      </c>
      <c r="C139" s="31">
        <f t="shared" si="6"/>
        <v>1105</v>
      </c>
      <c r="D139" s="33">
        <v>164151</v>
      </c>
      <c r="E139" s="33">
        <v>177958</v>
      </c>
      <c r="F139" s="31">
        <f t="shared" si="7"/>
        <v>0</v>
      </c>
      <c r="G139" s="33">
        <v>177958</v>
      </c>
      <c r="H139" s="33">
        <v>184202</v>
      </c>
      <c r="I139" s="31">
        <f t="shared" si="8"/>
        <v>0</v>
      </c>
      <c r="J139" s="33">
        <v>184202</v>
      </c>
      <c r="K139" s="20"/>
    </row>
    <row r="140" spans="1:11" ht="36" customHeight="1" x14ac:dyDescent="0.25">
      <c r="A140" s="42" t="s">
        <v>261</v>
      </c>
      <c r="B140" s="33">
        <v>163046</v>
      </c>
      <c r="C140" s="31">
        <f t="shared" si="6"/>
        <v>1105</v>
      </c>
      <c r="D140" s="33">
        <v>164151</v>
      </c>
      <c r="E140" s="33">
        <v>177958</v>
      </c>
      <c r="F140" s="31">
        <f t="shared" si="7"/>
        <v>0</v>
      </c>
      <c r="G140" s="33">
        <v>177958</v>
      </c>
      <c r="H140" s="33">
        <v>184202</v>
      </c>
      <c r="I140" s="31">
        <f t="shared" si="8"/>
        <v>0</v>
      </c>
      <c r="J140" s="33">
        <v>184202</v>
      </c>
      <c r="K140" s="20"/>
    </row>
    <row r="141" spans="1:11" ht="36" customHeight="1" x14ac:dyDescent="0.25">
      <c r="A141" s="42" t="s">
        <v>262</v>
      </c>
      <c r="B141" s="33">
        <v>163046</v>
      </c>
      <c r="C141" s="31">
        <f t="shared" si="6"/>
        <v>1105</v>
      </c>
      <c r="D141" s="33">
        <v>164151</v>
      </c>
      <c r="E141" s="33">
        <v>177958</v>
      </c>
      <c r="F141" s="31">
        <f t="shared" si="7"/>
        <v>0</v>
      </c>
      <c r="G141" s="33">
        <v>177958</v>
      </c>
      <c r="H141" s="33">
        <v>184202</v>
      </c>
      <c r="I141" s="31">
        <f t="shared" si="8"/>
        <v>0</v>
      </c>
      <c r="J141" s="33">
        <v>184202</v>
      </c>
      <c r="K141" s="20"/>
    </row>
    <row r="142" spans="1:11" ht="36" customHeight="1" x14ac:dyDescent="0.25">
      <c r="A142" s="42" t="s">
        <v>263</v>
      </c>
      <c r="B142" s="33">
        <v>163046</v>
      </c>
      <c r="C142" s="31">
        <f t="shared" si="6"/>
        <v>1105</v>
      </c>
      <c r="D142" s="33">
        <v>164151</v>
      </c>
      <c r="E142" s="33">
        <v>177958</v>
      </c>
      <c r="F142" s="31">
        <f t="shared" si="7"/>
        <v>0</v>
      </c>
      <c r="G142" s="33">
        <v>177958</v>
      </c>
      <c r="H142" s="33">
        <v>184202</v>
      </c>
      <c r="I142" s="31">
        <f t="shared" si="8"/>
        <v>0</v>
      </c>
      <c r="J142" s="33">
        <v>184202</v>
      </c>
      <c r="K142" s="20"/>
    </row>
    <row r="143" spans="1:11" ht="36" customHeight="1" x14ac:dyDescent="0.25">
      <c r="A143" s="42" t="s">
        <v>150</v>
      </c>
      <c r="B143" s="33">
        <v>163046</v>
      </c>
      <c r="C143" s="31">
        <f t="shared" si="6"/>
        <v>1105</v>
      </c>
      <c r="D143" s="33">
        <v>164151</v>
      </c>
      <c r="E143" s="33">
        <v>177958</v>
      </c>
      <c r="F143" s="31">
        <f t="shared" si="7"/>
        <v>0</v>
      </c>
      <c r="G143" s="33">
        <v>177958</v>
      </c>
      <c r="H143" s="33">
        <v>184202</v>
      </c>
      <c r="I143" s="31">
        <f t="shared" si="8"/>
        <v>0</v>
      </c>
      <c r="J143" s="33">
        <v>184202</v>
      </c>
      <c r="K143" s="20"/>
    </row>
    <row r="144" spans="1:11" ht="36" customHeight="1" x14ac:dyDescent="0.25">
      <c r="A144" s="42" t="s">
        <v>264</v>
      </c>
      <c r="B144" s="33">
        <v>163046</v>
      </c>
      <c r="C144" s="31">
        <f t="shared" si="6"/>
        <v>1105</v>
      </c>
      <c r="D144" s="33">
        <v>164151</v>
      </c>
      <c r="E144" s="33">
        <v>177958</v>
      </c>
      <c r="F144" s="31">
        <f t="shared" si="7"/>
        <v>0</v>
      </c>
      <c r="G144" s="33">
        <v>177958</v>
      </c>
      <c r="H144" s="33">
        <v>184202</v>
      </c>
      <c r="I144" s="31">
        <f t="shared" si="8"/>
        <v>0</v>
      </c>
      <c r="J144" s="33">
        <v>184202</v>
      </c>
      <c r="K144" s="20"/>
    </row>
    <row r="145" spans="1:11" ht="36" customHeight="1" x14ac:dyDescent="0.25">
      <c r="A145" s="42" t="s">
        <v>265</v>
      </c>
      <c r="B145" s="33">
        <v>163046</v>
      </c>
      <c r="C145" s="31">
        <f t="shared" si="6"/>
        <v>1105</v>
      </c>
      <c r="D145" s="33">
        <v>164151</v>
      </c>
      <c r="E145" s="33">
        <v>177958</v>
      </c>
      <c r="F145" s="31">
        <f t="shared" si="7"/>
        <v>0</v>
      </c>
      <c r="G145" s="33">
        <v>177958</v>
      </c>
      <c r="H145" s="33">
        <v>184202</v>
      </c>
      <c r="I145" s="31">
        <f t="shared" si="8"/>
        <v>0</v>
      </c>
      <c r="J145" s="33">
        <v>184202</v>
      </c>
      <c r="K145" s="20"/>
    </row>
    <row r="146" spans="1:11" ht="36" customHeight="1" x14ac:dyDescent="0.25">
      <c r="A146" s="42" t="s">
        <v>182</v>
      </c>
      <c r="B146" s="33">
        <v>163046</v>
      </c>
      <c r="C146" s="31">
        <f t="shared" si="6"/>
        <v>1105</v>
      </c>
      <c r="D146" s="33">
        <v>164151</v>
      </c>
      <c r="E146" s="33">
        <v>177958</v>
      </c>
      <c r="F146" s="31">
        <f t="shared" si="7"/>
        <v>0</v>
      </c>
      <c r="G146" s="33">
        <v>177958</v>
      </c>
      <c r="H146" s="33">
        <v>184202</v>
      </c>
      <c r="I146" s="31">
        <f t="shared" si="8"/>
        <v>0</v>
      </c>
      <c r="J146" s="33">
        <v>184202</v>
      </c>
      <c r="K146" s="20"/>
    </row>
    <row r="147" spans="1:11" ht="36" customHeight="1" x14ac:dyDescent="0.25">
      <c r="A147" s="42" t="s">
        <v>266</v>
      </c>
      <c r="B147" s="33">
        <v>163046</v>
      </c>
      <c r="C147" s="31">
        <f t="shared" si="6"/>
        <v>1105</v>
      </c>
      <c r="D147" s="33">
        <v>164151</v>
      </c>
      <c r="E147" s="33">
        <v>177958</v>
      </c>
      <c r="F147" s="31">
        <f t="shared" si="7"/>
        <v>0</v>
      </c>
      <c r="G147" s="33">
        <v>177958</v>
      </c>
      <c r="H147" s="33">
        <v>184202</v>
      </c>
      <c r="I147" s="31">
        <f t="shared" si="8"/>
        <v>0</v>
      </c>
      <c r="J147" s="33">
        <v>184202</v>
      </c>
      <c r="K147" s="20"/>
    </row>
    <row r="148" spans="1:11" ht="36" customHeight="1" x14ac:dyDescent="0.25">
      <c r="A148" s="42" t="s">
        <v>267</v>
      </c>
      <c r="B148" s="33">
        <v>163046</v>
      </c>
      <c r="C148" s="31">
        <f t="shared" si="6"/>
        <v>1105</v>
      </c>
      <c r="D148" s="33">
        <v>164151</v>
      </c>
      <c r="E148" s="33">
        <v>177958</v>
      </c>
      <c r="F148" s="31">
        <f t="shared" si="7"/>
        <v>0</v>
      </c>
      <c r="G148" s="33">
        <v>177958</v>
      </c>
      <c r="H148" s="33">
        <v>184202</v>
      </c>
      <c r="I148" s="31">
        <f t="shared" si="8"/>
        <v>0</v>
      </c>
      <c r="J148" s="33">
        <v>184202</v>
      </c>
      <c r="K148" s="20"/>
    </row>
    <row r="149" spans="1:11" ht="36" customHeight="1" x14ac:dyDescent="0.25">
      <c r="A149" s="42" t="s">
        <v>268</v>
      </c>
      <c r="B149" s="33">
        <v>163046</v>
      </c>
      <c r="C149" s="31">
        <f t="shared" si="6"/>
        <v>1105</v>
      </c>
      <c r="D149" s="33">
        <v>164151</v>
      </c>
      <c r="E149" s="33">
        <v>177958</v>
      </c>
      <c r="F149" s="31">
        <f t="shared" si="7"/>
        <v>0</v>
      </c>
      <c r="G149" s="33">
        <v>177958</v>
      </c>
      <c r="H149" s="33">
        <v>184202</v>
      </c>
      <c r="I149" s="31">
        <f t="shared" si="8"/>
        <v>0</v>
      </c>
      <c r="J149" s="33">
        <v>184202</v>
      </c>
      <c r="K149" s="20"/>
    </row>
    <row r="150" spans="1:11" ht="36" customHeight="1" x14ac:dyDescent="0.25">
      <c r="A150" s="42" t="s">
        <v>269</v>
      </c>
      <c r="B150" s="33">
        <v>163046</v>
      </c>
      <c r="C150" s="31">
        <f t="shared" si="6"/>
        <v>1105</v>
      </c>
      <c r="D150" s="33">
        <v>164151</v>
      </c>
      <c r="E150" s="33">
        <v>177958</v>
      </c>
      <c r="F150" s="31">
        <f t="shared" si="7"/>
        <v>0</v>
      </c>
      <c r="G150" s="33">
        <v>177958</v>
      </c>
      <c r="H150" s="33">
        <v>184202</v>
      </c>
      <c r="I150" s="31">
        <f t="shared" si="8"/>
        <v>0</v>
      </c>
      <c r="J150" s="33">
        <v>184202</v>
      </c>
      <c r="K150" s="20"/>
    </row>
    <row r="151" spans="1:11" ht="36" customHeight="1" x14ac:dyDescent="0.25">
      <c r="A151" s="42" t="s">
        <v>270</v>
      </c>
      <c r="B151" s="33">
        <v>163046</v>
      </c>
      <c r="C151" s="31">
        <f t="shared" si="6"/>
        <v>1105</v>
      </c>
      <c r="D151" s="33">
        <v>164151</v>
      </c>
      <c r="E151" s="33">
        <v>177958</v>
      </c>
      <c r="F151" s="31">
        <f t="shared" si="7"/>
        <v>0</v>
      </c>
      <c r="G151" s="33">
        <v>177958</v>
      </c>
      <c r="H151" s="33">
        <v>184202</v>
      </c>
      <c r="I151" s="31">
        <f t="shared" si="8"/>
        <v>0</v>
      </c>
      <c r="J151" s="33">
        <v>184202</v>
      </c>
      <c r="K151" s="20"/>
    </row>
    <row r="152" spans="1:11" ht="36" customHeight="1" x14ac:dyDescent="0.25">
      <c r="A152" s="42" t="s">
        <v>271</v>
      </c>
      <c r="B152" s="33">
        <v>163046</v>
      </c>
      <c r="C152" s="31">
        <f t="shared" si="6"/>
        <v>1105</v>
      </c>
      <c r="D152" s="33">
        <v>164151</v>
      </c>
      <c r="E152" s="33">
        <v>177958</v>
      </c>
      <c r="F152" s="31">
        <f t="shared" si="7"/>
        <v>0</v>
      </c>
      <c r="G152" s="33">
        <v>177958</v>
      </c>
      <c r="H152" s="33">
        <v>184202</v>
      </c>
      <c r="I152" s="31">
        <f t="shared" si="8"/>
        <v>0</v>
      </c>
      <c r="J152" s="33">
        <v>184202</v>
      </c>
      <c r="K152" s="20"/>
    </row>
    <row r="153" spans="1:11" ht="36" customHeight="1" x14ac:dyDescent="0.25">
      <c r="A153" s="42" t="s">
        <v>272</v>
      </c>
      <c r="B153" s="33">
        <v>407615</v>
      </c>
      <c r="C153" s="31">
        <f t="shared" si="6"/>
        <v>2762</v>
      </c>
      <c r="D153" s="33">
        <v>410377</v>
      </c>
      <c r="E153" s="33">
        <v>444895</v>
      </c>
      <c r="F153" s="31">
        <f t="shared" si="7"/>
        <v>0</v>
      </c>
      <c r="G153" s="33">
        <v>444895</v>
      </c>
      <c r="H153" s="33">
        <v>460506</v>
      </c>
      <c r="I153" s="31">
        <f t="shared" si="8"/>
        <v>0</v>
      </c>
      <c r="J153" s="33">
        <v>460506</v>
      </c>
      <c r="K153" s="20"/>
    </row>
    <row r="154" spans="1:11" ht="36" customHeight="1" x14ac:dyDescent="0.25">
      <c r="A154" s="42" t="s">
        <v>273</v>
      </c>
      <c r="B154" s="33">
        <v>163046</v>
      </c>
      <c r="C154" s="31">
        <f t="shared" si="6"/>
        <v>1105</v>
      </c>
      <c r="D154" s="33">
        <v>164151</v>
      </c>
      <c r="E154" s="33">
        <v>177958</v>
      </c>
      <c r="F154" s="31">
        <f t="shared" si="7"/>
        <v>0</v>
      </c>
      <c r="G154" s="33">
        <v>177958</v>
      </c>
      <c r="H154" s="33">
        <v>184202</v>
      </c>
      <c r="I154" s="31">
        <f t="shared" si="8"/>
        <v>0</v>
      </c>
      <c r="J154" s="33">
        <v>184202</v>
      </c>
      <c r="K154" s="20"/>
    </row>
    <row r="155" spans="1:11" ht="36" customHeight="1" x14ac:dyDescent="0.25">
      <c r="A155" s="42" t="s">
        <v>274</v>
      </c>
      <c r="B155" s="33">
        <v>163046</v>
      </c>
      <c r="C155" s="31">
        <f t="shared" si="6"/>
        <v>1105</v>
      </c>
      <c r="D155" s="33">
        <v>164151</v>
      </c>
      <c r="E155" s="33">
        <v>177958</v>
      </c>
      <c r="F155" s="31">
        <f t="shared" si="7"/>
        <v>0</v>
      </c>
      <c r="G155" s="33">
        <v>177958</v>
      </c>
      <c r="H155" s="33">
        <v>184202</v>
      </c>
      <c r="I155" s="31">
        <f t="shared" si="8"/>
        <v>0</v>
      </c>
      <c r="J155" s="33">
        <v>184202</v>
      </c>
      <c r="K155" s="20"/>
    </row>
    <row r="156" spans="1:11" ht="36" customHeight="1" x14ac:dyDescent="0.25">
      <c r="A156" s="42" t="s">
        <v>275</v>
      </c>
      <c r="B156" s="33">
        <v>163046</v>
      </c>
      <c r="C156" s="31">
        <f t="shared" si="6"/>
        <v>1105</v>
      </c>
      <c r="D156" s="33">
        <v>164151</v>
      </c>
      <c r="E156" s="33">
        <v>177958</v>
      </c>
      <c r="F156" s="31">
        <f t="shared" si="7"/>
        <v>0</v>
      </c>
      <c r="G156" s="33">
        <v>177958</v>
      </c>
      <c r="H156" s="33">
        <v>184202</v>
      </c>
      <c r="I156" s="31">
        <f t="shared" si="8"/>
        <v>0</v>
      </c>
      <c r="J156" s="33">
        <v>184202</v>
      </c>
      <c r="K156" s="20"/>
    </row>
    <row r="157" spans="1:11" ht="36" customHeight="1" x14ac:dyDescent="0.25">
      <c r="A157" s="42" t="s">
        <v>276</v>
      </c>
      <c r="B157" s="33">
        <v>407615</v>
      </c>
      <c r="C157" s="31">
        <f t="shared" si="6"/>
        <v>2762</v>
      </c>
      <c r="D157" s="33">
        <v>410377</v>
      </c>
      <c r="E157" s="33">
        <v>444895</v>
      </c>
      <c r="F157" s="31">
        <f t="shared" si="7"/>
        <v>0</v>
      </c>
      <c r="G157" s="33">
        <v>444895</v>
      </c>
      <c r="H157" s="33">
        <v>460506</v>
      </c>
      <c r="I157" s="31">
        <f t="shared" si="8"/>
        <v>0</v>
      </c>
      <c r="J157" s="33">
        <v>460506</v>
      </c>
      <c r="K157" s="20"/>
    </row>
    <row r="158" spans="1:11" ht="36" customHeight="1" x14ac:dyDescent="0.25">
      <c r="A158" s="42" t="s">
        <v>277</v>
      </c>
      <c r="B158" s="33">
        <v>163046</v>
      </c>
      <c r="C158" s="31">
        <f t="shared" si="6"/>
        <v>1105</v>
      </c>
      <c r="D158" s="33">
        <v>164151</v>
      </c>
      <c r="E158" s="33">
        <v>177958</v>
      </c>
      <c r="F158" s="31">
        <f t="shared" si="7"/>
        <v>0</v>
      </c>
      <c r="G158" s="33">
        <v>177958</v>
      </c>
      <c r="H158" s="33">
        <v>184202</v>
      </c>
      <c r="I158" s="31">
        <f t="shared" si="8"/>
        <v>0</v>
      </c>
      <c r="J158" s="33">
        <v>184202</v>
      </c>
      <c r="K158" s="20"/>
    </row>
    <row r="159" spans="1:11" ht="36" customHeight="1" x14ac:dyDescent="0.25">
      <c r="A159" s="42" t="s">
        <v>278</v>
      </c>
      <c r="B159" s="33">
        <v>163046</v>
      </c>
      <c r="C159" s="31">
        <f t="shared" si="6"/>
        <v>1105</v>
      </c>
      <c r="D159" s="33">
        <v>164151</v>
      </c>
      <c r="E159" s="33">
        <v>177958</v>
      </c>
      <c r="F159" s="31">
        <f t="shared" si="7"/>
        <v>0</v>
      </c>
      <c r="G159" s="33">
        <v>177958</v>
      </c>
      <c r="H159" s="33">
        <v>184202</v>
      </c>
      <c r="I159" s="31">
        <f t="shared" si="8"/>
        <v>0</v>
      </c>
      <c r="J159" s="33">
        <v>184202</v>
      </c>
      <c r="K159" s="20"/>
    </row>
    <row r="160" spans="1:11" ht="36" customHeight="1" x14ac:dyDescent="0.25">
      <c r="A160" s="42" t="s">
        <v>279</v>
      </c>
      <c r="B160" s="33">
        <v>163046</v>
      </c>
      <c r="C160" s="31">
        <f t="shared" si="6"/>
        <v>1105</v>
      </c>
      <c r="D160" s="33">
        <v>164151</v>
      </c>
      <c r="E160" s="33">
        <v>177958</v>
      </c>
      <c r="F160" s="31">
        <f t="shared" si="7"/>
        <v>0</v>
      </c>
      <c r="G160" s="33">
        <v>177958</v>
      </c>
      <c r="H160" s="33">
        <v>184202</v>
      </c>
      <c r="I160" s="31">
        <f t="shared" si="8"/>
        <v>0</v>
      </c>
      <c r="J160" s="33">
        <v>184202</v>
      </c>
      <c r="K160" s="20"/>
    </row>
    <row r="161" spans="1:11" ht="36" customHeight="1" x14ac:dyDescent="0.25">
      <c r="A161" s="42" t="s">
        <v>84</v>
      </c>
      <c r="B161" s="33">
        <v>407615</v>
      </c>
      <c r="C161" s="31">
        <f t="shared" si="6"/>
        <v>2762</v>
      </c>
      <c r="D161" s="33">
        <v>410377</v>
      </c>
      <c r="E161" s="33">
        <v>444895</v>
      </c>
      <c r="F161" s="31">
        <f t="shared" si="7"/>
        <v>0</v>
      </c>
      <c r="G161" s="33">
        <v>444895</v>
      </c>
      <c r="H161" s="33">
        <v>460506</v>
      </c>
      <c r="I161" s="31">
        <f t="shared" si="8"/>
        <v>0</v>
      </c>
      <c r="J161" s="33">
        <v>460506</v>
      </c>
      <c r="K161" s="20"/>
    </row>
    <row r="162" spans="1:11" ht="36" customHeight="1" x14ac:dyDescent="0.25">
      <c r="A162" s="42" t="s">
        <v>280</v>
      </c>
      <c r="B162" s="33">
        <v>163046</v>
      </c>
      <c r="C162" s="31">
        <f t="shared" si="6"/>
        <v>1105</v>
      </c>
      <c r="D162" s="33">
        <v>164151</v>
      </c>
      <c r="E162" s="33">
        <v>177958</v>
      </c>
      <c r="F162" s="31">
        <f t="shared" si="7"/>
        <v>0</v>
      </c>
      <c r="G162" s="33">
        <v>177958</v>
      </c>
      <c r="H162" s="33">
        <v>184202</v>
      </c>
      <c r="I162" s="31">
        <f t="shared" si="8"/>
        <v>0</v>
      </c>
      <c r="J162" s="33">
        <v>184202</v>
      </c>
      <c r="K162" s="20"/>
    </row>
    <row r="163" spans="1:11" ht="36" customHeight="1" x14ac:dyDescent="0.25">
      <c r="A163" s="42" t="s">
        <v>281</v>
      </c>
      <c r="B163" s="33">
        <v>163046</v>
      </c>
      <c r="C163" s="31">
        <f t="shared" si="6"/>
        <v>1105</v>
      </c>
      <c r="D163" s="33">
        <v>164151</v>
      </c>
      <c r="E163" s="33">
        <v>177958</v>
      </c>
      <c r="F163" s="31">
        <f t="shared" si="7"/>
        <v>0</v>
      </c>
      <c r="G163" s="33">
        <v>177958</v>
      </c>
      <c r="H163" s="33">
        <v>184202</v>
      </c>
      <c r="I163" s="31">
        <f t="shared" si="8"/>
        <v>0</v>
      </c>
      <c r="J163" s="33">
        <v>184202</v>
      </c>
      <c r="K163" s="20"/>
    </row>
    <row r="164" spans="1:11" ht="36" customHeight="1" x14ac:dyDescent="0.25">
      <c r="A164" s="42" t="s">
        <v>282</v>
      </c>
      <c r="B164" s="33">
        <v>163046</v>
      </c>
      <c r="C164" s="31">
        <f t="shared" si="6"/>
        <v>1105</v>
      </c>
      <c r="D164" s="33">
        <v>164151</v>
      </c>
      <c r="E164" s="33">
        <v>177958</v>
      </c>
      <c r="F164" s="31">
        <f t="shared" si="7"/>
        <v>0</v>
      </c>
      <c r="G164" s="33">
        <v>177958</v>
      </c>
      <c r="H164" s="33">
        <v>184202</v>
      </c>
      <c r="I164" s="31">
        <f t="shared" si="8"/>
        <v>0</v>
      </c>
      <c r="J164" s="33">
        <v>184202</v>
      </c>
      <c r="K164" s="20"/>
    </row>
    <row r="165" spans="1:11" ht="36" customHeight="1" x14ac:dyDescent="0.25">
      <c r="A165" s="42" t="s">
        <v>283</v>
      </c>
      <c r="B165" s="33">
        <v>163046</v>
      </c>
      <c r="C165" s="31">
        <f t="shared" si="6"/>
        <v>1105</v>
      </c>
      <c r="D165" s="33">
        <v>164151</v>
      </c>
      <c r="E165" s="33">
        <v>177958</v>
      </c>
      <c r="F165" s="31">
        <f t="shared" si="7"/>
        <v>0</v>
      </c>
      <c r="G165" s="33">
        <v>177958</v>
      </c>
      <c r="H165" s="33">
        <v>184202</v>
      </c>
      <c r="I165" s="31">
        <f t="shared" si="8"/>
        <v>0</v>
      </c>
      <c r="J165" s="33">
        <v>184202</v>
      </c>
      <c r="K165" s="20"/>
    </row>
    <row r="166" spans="1:11" ht="36" customHeight="1" x14ac:dyDescent="0.25">
      <c r="A166" s="42" t="s">
        <v>284</v>
      </c>
      <c r="B166" s="33">
        <v>163046</v>
      </c>
      <c r="C166" s="31">
        <f t="shared" si="6"/>
        <v>1105</v>
      </c>
      <c r="D166" s="33">
        <v>164151</v>
      </c>
      <c r="E166" s="33">
        <v>177958</v>
      </c>
      <c r="F166" s="31">
        <f t="shared" si="7"/>
        <v>0</v>
      </c>
      <c r="G166" s="33">
        <v>177958</v>
      </c>
      <c r="H166" s="33">
        <v>184202</v>
      </c>
      <c r="I166" s="31">
        <f t="shared" si="8"/>
        <v>0</v>
      </c>
      <c r="J166" s="33">
        <v>184202</v>
      </c>
      <c r="K166" s="20"/>
    </row>
    <row r="167" spans="1:11" ht="36" customHeight="1" x14ac:dyDescent="0.25">
      <c r="A167" s="42" t="s">
        <v>285</v>
      </c>
      <c r="B167" s="33">
        <v>163046</v>
      </c>
      <c r="C167" s="31">
        <f t="shared" si="6"/>
        <v>1105</v>
      </c>
      <c r="D167" s="33">
        <v>164151</v>
      </c>
      <c r="E167" s="33">
        <v>177958</v>
      </c>
      <c r="F167" s="31">
        <f t="shared" si="7"/>
        <v>0</v>
      </c>
      <c r="G167" s="33">
        <v>177958</v>
      </c>
      <c r="H167" s="33">
        <v>184202</v>
      </c>
      <c r="I167" s="31">
        <f t="shared" si="8"/>
        <v>0</v>
      </c>
      <c r="J167" s="33">
        <v>184202</v>
      </c>
      <c r="K167" s="20"/>
    </row>
    <row r="168" spans="1:11" ht="36" customHeight="1" x14ac:dyDescent="0.25">
      <c r="A168" s="42" t="s">
        <v>286</v>
      </c>
      <c r="B168" s="33">
        <v>163046</v>
      </c>
      <c r="C168" s="31">
        <f t="shared" si="6"/>
        <v>1105</v>
      </c>
      <c r="D168" s="33">
        <v>164151</v>
      </c>
      <c r="E168" s="33">
        <v>177958</v>
      </c>
      <c r="F168" s="31">
        <f t="shared" si="7"/>
        <v>0</v>
      </c>
      <c r="G168" s="33">
        <v>177958</v>
      </c>
      <c r="H168" s="33">
        <v>184202</v>
      </c>
      <c r="I168" s="31">
        <f t="shared" si="8"/>
        <v>0</v>
      </c>
      <c r="J168" s="33">
        <v>184202</v>
      </c>
      <c r="K168" s="20"/>
    </row>
    <row r="169" spans="1:11" ht="36" customHeight="1" x14ac:dyDescent="0.25">
      <c r="A169" s="42" t="s">
        <v>151</v>
      </c>
      <c r="B169" s="33">
        <v>163046</v>
      </c>
      <c r="C169" s="31">
        <f t="shared" si="6"/>
        <v>1105</v>
      </c>
      <c r="D169" s="33">
        <v>164151</v>
      </c>
      <c r="E169" s="33">
        <v>177958</v>
      </c>
      <c r="F169" s="31">
        <f t="shared" si="7"/>
        <v>0</v>
      </c>
      <c r="G169" s="33">
        <v>177958</v>
      </c>
      <c r="H169" s="33">
        <v>184202</v>
      </c>
      <c r="I169" s="31">
        <f t="shared" si="8"/>
        <v>0</v>
      </c>
      <c r="J169" s="33">
        <v>184202</v>
      </c>
      <c r="K169" s="20"/>
    </row>
    <row r="170" spans="1:11" ht="36" customHeight="1" x14ac:dyDescent="0.25">
      <c r="A170" s="42" t="s">
        <v>287</v>
      </c>
      <c r="B170" s="33">
        <v>163046</v>
      </c>
      <c r="C170" s="31">
        <f t="shared" si="6"/>
        <v>1105</v>
      </c>
      <c r="D170" s="33">
        <v>164151</v>
      </c>
      <c r="E170" s="33">
        <v>177958</v>
      </c>
      <c r="F170" s="31">
        <f t="shared" si="7"/>
        <v>0</v>
      </c>
      <c r="G170" s="33">
        <v>177958</v>
      </c>
      <c r="H170" s="33">
        <v>184202</v>
      </c>
      <c r="I170" s="31">
        <f t="shared" si="8"/>
        <v>0</v>
      </c>
      <c r="J170" s="33">
        <v>184202</v>
      </c>
      <c r="K170" s="20"/>
    </row>
    <row r="171" spans="1:11" ht="36" customHeight="1" x14ac:dyDescent="0.25">
      <c r="A171" s="42" t="s">
        <v>288</v>
      </c>
      <c r="B171" s="33">
        <v>163046</v>
      </c>
      <c r="C171" s="31">
        <f t="shared" si="6"/>
        <v>1105</v>
      </c>
      <c r="D171" s="33">
        <v>164151</v>
      </c>
      <c r="E171" s="33">
        <v>177958</v>
      </c>
      <c r="F171" s="31">
        <f t="shared" si="7"/>
        <v>0</v>
      </c>
      <c r="G171" s="33">
        <v>177958</v>
      </c>
      <c r="H171" s="33">
        <v>184202</v>
      </c>
      <c r="I171" s="31">
        <f t="shared" si="8"/>
        <v>0</v>
      </c>
      <c r="J171" s="33">
        <v>184202</v>
      </c>
      <c r="K171" s="20"/>
    </row>
    <row r="172" spans="1:11" ht="36" customHeight="1" x14ac:dyDescent="0.25">
      <c r="A172" s="42" t="s">
        <v>152</v>
      </c>
      <c r="B172" s="33">
        <v>163046</v>
      </c>
      <c r="C172" s="31">
        <f t="shared" si="6"/>
        <v>1105</v>
      </c>
      <c r="D172" s="33">
        <v>164151</v>
      </c>
      <c r="E172" s="33">
        <v>177958</v>
      </c>
      <c r="F172" s="31">
        <f t="shared" si="7"/>
        <v>0</v>
      </c>
      <c r="G172" s="33">
        <v>177958</v>
      </c>
      <c r="H172" s="33">
        <v>184202</v>
      </c>
      <c r="I172" s="31">
        <f t="shared" si="8"/>
        <v>0</v>
      </c>
      <c r="J172" s="33">
        <v>184202</v>
      </c>
      <c r="K172" s="20"/>
    </row>
    <row r="173" spans="1:11" ht="36" customHeight="1" x14ac:dyDescent="0.25">
      <c r="A173" s="42" t="s">
        <v>170</v>
      </c>
      <c r="B173" s="33">
        <v>163046</v>
      </c>
      <c r="C173" s="31">
        <f t="shared" si="6"/>
        <v>1105</v>
      </c>
      <c r="D173" s="33">
        <v>164151</v>
      </c>
      <c r="E173" s="33">
        <v>177958</v>
      </c>
      <c r="F173" s="31">
        <f t="shared" si="7"/>
        <v>0</v>
      </c>
      <c r="G173" s="33">
        <v>177958</v>
      </c>
      <c r="H173" s="33">
        <v>184202</v>
      </c>
      <c r="I173" s="31">
        <f t="shared" si="8"/>
        <v>0</v>
      </c>
      <c r="J173" s="33">
        <v>184202</v>
      </c>
      <c r="K173" s="20"/>
    </row>
    <row r="174" spans="1:11" ht="21" customHeight="1" x14ac:dyDescent="0.25">
      <c r="A174" s="42" t="s">
        <v>9</v>
      </c>
      <c r="B174" s="33">
        <v>1222844</v>
      </c>
      <c r="C174" s="31">
        <f t="shared" si="6"/>
        <v>8290</v>
      </c>
      <c r="D174" s="33">
        <v>1231134</v>
      </c>
      <c r="E174" s="33">
        <v>1334685</v>
      </c>
      <c r="F174" s="31">
        <f t="shared" si="7"/>
        <v>0</v>
      </c>
      <c r="G174" s="33">
        <v>1334685</v>
      </c>
      <c r="H174" s="33">
        <v>1381515</v>
      </c>
      <c r="I174" s="31">
        <f t="shared" si="8"/>
        <v>0</v>
      </c>
      <c r="J174" s="33">
        <v>1381515</v>
      </c>
      <c r="K174" s="20"/>
    </row>
    <row r="175" spans="1:11" ht="36" customHeight="1" x14ac:dyDescent="0.25">
      <c r="A175" s="42" t="s">
        <v>94</v>
      </c>
      <c r="B175" s="33">
        <v>815230</v>
      </c>
      <c r="C175" s="31">
        <f t="shared" si="6"/>
        <v>5526</v>
      </c>
      <c r="D175" s="33">
        <v>820756</v>
      </c>
      <c r="E175" s="33">
        <v>889788</v>
      </c>
      <c r="F175" s="31">
        <f t="shared" si="7"/>
        <v>0</v>
      </c>
      <c r="G175" s="33">
        <v>889788</v>
      </c>
      <c r="H175" s="33">
        <v>921009</v>
      </c>
      <c r="I175" s="31">
        <f t="shared" si="8"/>
        <v>0</v>
      </c>
      <c r="J175" s="33">
        <v>921009</v>
      </c>
      <c r="K175" s="20"/>
    </row>
    <row r="176" spans="1:11" ht="36" customHeight="1" x14ac:dyDescent="0.25">
      <c r="A176" s="42" t="s">
        <v>153</v>
      </c>
      <c r="B176" s="33">
        <v>163046</v>
      </c>
      <c r="C176" s="31">
        <f t="shared" si="6"/>
        <v>1105</v>
      </c>
      <c r="D176" s="33">
        <v>164151</v>
      </c>
      <c r="E176" s="33">
        <v>177958</v>
      </c>
      <c r="F176" s="31">
        <f t="shared" si="7"/>
        <v>0</v>
      </c>
      <c r="G176" s="33">
        <v>177958</v>
      </c>
      <c r="H176" s="33">
        <v>184202</v>
      </c>
      <c r="I176" s="31">
        <f t="shared" si="8"/>
        <v>0</v>
      </c>
      <c r="J176" s="33">
        <v>184202</v>
      </c>
      <c r="K176" s="20"/>
    </row>
    <row r="177" spans="1:11" ht="36" customHeight="1" x14ac:dyDescent="0.25">
      <c r="A177" s="42" t="s">
        <v>160</v>
      </c>
      <c r="B177" s="33">
        <v>163046</v>
      </c>
      <c r="C177" s="31">
        <f t="shared" si="6"/>
        <v>1105</v>
      </c>
      <c r="D177" s="33">
        <v>164151</v>
      </c>
      <c r="E177" s="33">
        <v>177958</v>
      </c>
      <c r="F177" s="31">
        <f t="shared" si="7"/>
        <v>0</v>
      </c>
      <c r="G177" s="33">
        <v>177958</v>
      </c>
      <c r="H177" s="33">
        <v>184202</v>
      </c>
      <c r="I177" s="31">
        <f t="shared" si="8"/>
        <v>0</v>
      </c>
      <c r="J177" s="33">
        <v>184202</v>
      </c>
      <c r="K177" s="20"/>
    </row>
    <row r="178" spans="1:11" ht="36" customHeight="1" x14ac:dyDescent="0.25">
      <c r="A178" s="42" t="s">
        <v>289</v>
      </c>
      <c r="B178" s="33">
        <v>163046</v>
      </c>
      <c r="C178" s="31">
        <f t="shared" si="6"/>
        <v>1105</v>
      </c>
      <c r="D178" s="33">
        <v>164151</v>
      </c>
      <c r="E178" s="33">
        <v>177958</v>
      </c>
      <c r="F178" s="31">
        <f t="shared" si="7"/>
        <v>0</v>
      </c>
      <c r="G178" s="33">
        <v>177958</v>
      </c>
      <c r="H178" s="33">
        <v>184202</v>
      </c>
      <c r="I178" s="31">
        <f t="shared" si="8"/>
        <v>0</v>
      </c>
      <c r="J178" s="33">
        <v>184202</v>
      </c>
      <c r="K178" s="20"/>
    </row>
    <row r="179" spans="1:11" ht="36" customHeight="1" x14ac:dyDescent="0.25">
      <c r="A179" s="42" t="s">
        <v>290</v>
      </c>
      <c r="B179" s="33">
        <v>163046</v>
      </c>
      <c r="C179" s="31">
        <f t="shared" si="6"/>
        <v>1105</v>
      </c>
      <c r="D179" s="33">
        <v>164151</v>
      </c>
      <c r="E179" s="33">
        <v>177958</v>
      </c>
      <c r="F179" s="31">
        <f t="shared" si="7"/>
        <v>0</v>
      </c>
      <c r="G179" s="33">
        <v>177958</v>
      </c>
      <c r="H179" s="33">
        <v>184202</v>
      </c>
      <c r="I179" s="31">
        <f t="shared" si="8"/>
        <v>0</v>
      </c>
      <c r="J179" s="33">
        <v>184202</v>
      </c>
      <c r="K179" s="20"/>
    </row>
    <row r="180" spans="1:11" ht="36" customHeight="1" x14ac:dyDescent="0.25">
      <c r="A180" s="42" t="s">
        <v>291</v>
      </c>
      <c r="B180" s="33">
        <v>163046</v>
      </c>
      <c r="C180" s="31">
        <f t="shared" si="6"/>
        <v>1105</v>
      </c>
      <c r="D180" s="33">
        <v>164151</v>
      </c>
      <c r="E180" s="33">
        <v>177958</v>
      </c>
      <c r="F180" s="31">
        <f t="shared" si="7"/>
        <v>0</v>
      </c>
      <c r="G180" s="33">
        <v>177958</v>
      </c>
      <c r="H180" s="33">
        <v>184202</v>
      </c>
      <c r="I180" s="31">
        <f t="shared" si="8"/>
        <v>0</v>
      </c>
      <c r="J180" s="33">
        <v>184202</v>
      </c>
      <c r="K180" s="20"/>
    </row>
    <row r="181" spans="1:11" ht="36" customHeight="1" x14ac:dyDescent="0.25">
      <c r="A181" s="42" t="s">
        <v>292</v>
      </c>
      <c r="B181" s="33">
        <v>163046</v>
      </c>
      <c r="C181" s="31">
        <f t="shared" si="6"/>
        <v>1105</v>
      </c>
      <c r="D181" s="33">
        <v>164151</v>
      </c>
      <c r="E181" s="33">
        <v>177958</v>
      </c>
      <c r="F181" s="31">
        <f t="shared" si="7"/>
        <v>0</v>
      </c>
      <c r="G181" s="33">
        <v>177958</v>
      </c>
      <c r="H181" s="33">
        <v>184202</v>
      </c>
      <c r="I181" s="31">
        <f t="shared" si="8"/>
        <v>0</v>
      </c>
      <c r="J181" s="33">
        <v>184202</v>
      </c>
      <c r="K181" s="20"/>
    </row>
    <row r="182" spans="1:11" ht="36" customHeight="1" x14ac:dyDescent="0.25">
      <c r="A182" s="42" t="s">
        <v>293</v>
      </c>
      <c r="B182" s="33">
        <v>163046</v>
      </c>
      <c r="C182" s="31">
        <f t="shared" si="6"/>
        <v>1105</v>
      </c>
      <c r="D182" s="33">
        <v>164151</v>
      </c>
      <c r="E182" s="33">
        <v>177958</v>
      </c>
      <c r="F182" s="31">
        <f t="shared" si="7"/>
        <v>0</v>
      </c>
      <c r="G182" s="33">
        <v>177958</v>
      </c>
      <c r="H182" s="33">
        <v>184202</v>
      </c>
      <c r="I182" s="31">
        <f t="shared" si="8"/>
        <v>0</v>
      </c>
      <c r="J182" s="33">
        <v>184202</v>
      </c>
      <c r="K182" s="20"/>
    </row>
    <row r="183" spans="1:11" ht="36" customHeight="1" x14ac:dyDescent="0.25">
      <c r="A183" s="42" t="s">
        <v>294</v>
      </c>
      <c r="B183" s="33">
        <v>163046</v>
      </c>
      <c r="C183" s="31">
        <f t="shared" si="6"/>
        <v>1105</v>
      </c>
      <c r="D183" s="33">
        <v>164151</v>
      </c>
      <c r="E183" s="33">
        <v>177958</v>
      </c>
      <c r="F183" s="31">
        <f t="shared" si="7"/>
        <v>0</v>
      </c>
      <c r="G183" s="33">
        <v>177958</v>
      </c>
      <c r="H183" s="33">
        <v>184202</v>
      </c>
      <c r="I183" s="31">
        <f t="shared" si="8"/>
        <v>0</v>
      </c>
      <c r="J183" s="33">
        <v>184202</v>
      </c>
      <c r="K183" s="20"/>
    </row>
    <row r="184" spans="1:11" ht="36" customHeight="1" x14ac:dyDescent="0.25">
      <c r="A184" s="42" t="s">
        <v>295</v>
      </c>
      <c r="B184" s="33">
        <v>163046</v>
      </c>
      <c r="C184" s="31">
        <f t="shared" si="6"/>
        <v>1105</v>
      </c>
      <c r="D184" s="33">
        <v>164151</v>
      </c>
      <c r="E184" s="33">
        <v>177958</v>
      </c>
      <c r="F184" s="31">
        <f t="shared" si="7"/>
        <v>0</v>
      </c>
      <c r="G184" s="33">
        <v>177958</v>
      </c>
      <c r="H184" s="33">
        <v>184202</v>
      </c>
      <c r="I184" s="31">
        <f t="shared" si="8"/>
        <v>0</v>
      </c>
      <c r="J184" s="33">
        <v>184202</v>
      </c>
      <c r="K184" s="20"/>
    </row>
    <row r="185" spans="1:11" ht="36" customHeight="1" x14ac:dyDescent="0.25">
      <c r="A185" s="42" t="s">
        <v>166</v>
      </c>
      <c r="B185" s="33">
        <v>163046</v>
      </c>
      <c r="C185" s="31">
        <f t="shared" si="6"/>
        <v>1105</v>
      </c>
      <c r="D185" s="33">
        <v>164151</v>
      </c>
      <c r="E185" s="33">
        <v>177958</v>
      </c>
      <c r="F185" s="31">
        <f t="shared" si="7"/>
        <v>0</v>
      </c>
      <c r="G185" s="33">
        <v>177958</v>
      </c>
      <c r="H185" s="33">
        <v>184202</v>
      </c>
      <c r="I185" s="31">
        <f t="shared" si="8"/>
        <v>0</v>
      </c>
      <c r="J185" s="33">
        <v>184202</v>
      </c>
      <c r="K185" s="20"/>
    </row>
    <row r="186" spans="1:11" ht="36" customHeight="1" x14ac:dyDescent="0.25">
      <c r="A186" s="42" t="s">
        <v>154</v>
      </c>
      <c r="B186" s="33">
        <v>163046</v>
      </c>
      <c r="C186" s="31">
        <f t="shared" si="6"/>
        <v>1105</v>
      </c>
      <c r="D186" s="33">
        <v>164151</v>
      </c>
      <c r="E186" s="33">
        <v>177958</v>
      </c>
      <c r="F186" s="31">
        <f t="shared" si="7"/>
        <v>0</v>
      </c>
      <c r="G186" s="33">
        <v>177958</v>
      </c>
      <c r="H186" s="33">
        <v>184202</v>
      </c>
      <c r="I186" s="31">
        <f t="shared" si="8"/>
        <v>0</v>
      </c>
      <c r="J186" s="33">
        <v>184202</v>
      </c>
      <c r="K186" s="20"/>
    </row>
    <row r="187" spans="1:11" ht="36" customHeight="1" x14ac:dyDescent="0.25">
      <c r="A187" s="42" t="s">
        <v>178</v>
      </c>
      <c r="B187" s="33">
        <v>163046</v>
      </c>
      <c r="C187" s="31">
        <f t="shared" si="6"/>
        <v>1105</v>
      </c>
      <c r="D187" s="33">
        <v>164151</v>
      </c>
      <c r="E187" s="33">
        <v>177958</v>
      </c>
      <c r="F187" s="31">
        <f t="shared" si="7"/>
        <v>0</v>
      </c>
      <c r="G187" s="33">
        <v>177958</v>
      </c>
      <c r="H187" s="33">
        <v>184202</v>
      </c>
      <c r="I187" s="31">
        <f t="shared" si="8"/>
        <v>0</v>
      </c>
      <c r="J187" s="33">
        <v>184202</v>
      </c>
      <c r="K187" s="20"/>
    </row>
    <row r="188" spans="1:11" ht="36" customHeight="1" x14ac:dyDescent="0.25">
      <c r="A188" s="42" t="s">
        <v>155</v>
      </c>
      <c r="B188" s="33">
        <v>407615</v>
      </c>
      <c r="C188" s="31">
        <f t="shared" si="6"/>
        <v>-243464</v>
      </c>
      <c r="D188" s="33">
        <v>164151</v>
      </c>
      <c r="E188" s="33">
        <v>444895</v>
      </c>
      <c r="F188" s="31">
        <f t="shared" si="7"/>
        <v>-266937</v>
      </c>
      <c r="G188" s="33">
        <v>177958</v>
      </c>
      <c r="H188" s="33">
        <v>460506</v>
      </c>
      <c r="I188" s="31">
        <f t="shared" si="8"/>
        <v>-276304</v>
      </c>
      <c r="J188" s="33">
        <v>184202</v>
      </c>
      <c r="K188" s="20"/>
    </row>
    <row r="189" spans="1:11" ht="36" customHeight="1" x14ac:dyDescent="0.25">
      <c r="A189" s="42" t="s">
        <v>87</v>
      </c>
      <c r="B189" s="33">
        <v>407615</v>
      </c>
      <c r="C189" s="31">
        <f t="shared" si="6"/>
        <v>2762</v>
      </c>
      <c r="D189" s="33">
        <v>410377</v>
      </c>
      <c r="E189" s="33">
        <v>444895</v>
      </c>
      <c r="F189" s="31">
        <f t="shared" si="7"/>
        <v>0</v>
      </c>
      <c r="G189" s="33">
        <v>444895</v>
      </c>
      <c r="H189" s="33">
        <v>460506</v>
      </c>
      <c r="I189" s="31">
        <f t="shared" si="8"/>
        <v>0</v>
      </c>
      <c r="J189" s="33">
        <v>460506</v>
      </c>
      <c r="K189" s="20"/>
    </row>
    <row r="190" spans="1:11" ht="36" customHeight="1" x14ac:dyDescent="0.25">
      <c r="A190" s="42" t="s">
        <v>161</v>
      </c>
      <c r="B190" s="33">
        <v>407615</v>
      </c>
      <c r="C190" s="31">
        <f t="shared" si="6"/>
        <v>2762</v>
      </c>
      <c r="D190" s="33">
        <v>410377</v>
      </c>
      <c r="E190" s="33">
        <v>444895</v>
      </c>
      <c r="F190" s="31">
        <f t="shared" si="7"/>
        <v>0</v>
      </c>
      <c r="G190" s="33">
        <v>444895</v>
      </c>
      <c r="H190" s="33">
        <v>460506</v>
      </c>
      <c r="I190" s="31">
        <f t="shared" si="8"/>
        <v>0</v>
      </c>
      <c r="J190" s="33">
        <v>460506</v>
      </c>
      <c r="K190" s="20"/>
    </row>
    <row r="191" spans="1:11" ht="36" customHeight="1" x14ac:dyDescent="0.25">
      <c r="A191" s="42" t="s">
        <v>296</v>
      </c>
      <c r="B191" s="33">
        <v>407615</v>
      </c>
      <c r="C191" s="31">
        <f t="shared" si="6"/>
        <v>2762</v>
      </c>
      <c r="D191" s="33">
        <v>410377</v>
      </c>
      <c r="E191" s="33">
        <v>444895</v>
      </c>
      <c r="F191" s="31">
        <f t="shared" si="7"/>
        <v>0</v>
      </c>
      <c r="G191" s="33">
        <v>444895</v>
      </c>
      <c r="H191" s="33">
        <v>460506</v>
      </c>
      <c r="I191" s="31">
        <f t="shared" si="8"/>
        <v>0</v>
      </c>
      <c r="J191" s="33">
        <v>460506</v>
      </c>
      <c r="K191" s="20"/>
    </row>
    <row r="192" spans="1:11" ht="36" customHeight="1" x14ac:dyDescent="0.25">
      <c r="A192" s="42" t="s">
        <v>169</v>
      </c>
      <c r="B192" s="33">
        <v>163046</v>
      </c>
      <c r="C192" s="31">
        <f t="shared" si="6"/>
        <v>1105</v>
      </c>
      <c r="D192" s="33">
        <v>164151</v>
      </c>
      <c r="E192" s="33">
        <v>177958</v>
      </c>
      <c r="F192" s="31">
        <f t="shared" si="7"/>
        <v>0</v>
      </c>
      <c r="G192" s="33">
        <v>177958</v>
      </c>
      <c r="H192" s="33">
        <v>184202</v>
      </c>
      <c r="I192" s="31">
        <f t="shared" si="8"/>
        <v>0</v>
      </c>
      <c r="J192" s="33">
        <v>184202</v>
      </c>
      <c r="K192" s="20"/>
    </row>
    <row r="193" spans="1:11" ht="36" customHeight="1" x14ac:dyDescent="0.25">
      <c r="A193" s="42" t="s">
        <v>156</v>
      </c>
      <c r="B193" s="33">
        <v>407615</v>
      </c>
      <c r="C193" s="31">
        <f t="shared" si="6"/>
        <v>2762</v>
      </c>
      <c r="D193" s="33">
        <v>410377</v>
      </c>
      <c r="E193" s="33">
        <v>444895</v>
      </c>
      <c r="F193" s="31">
        <f t="shared" si="7"/>
        <v>0</v>
      </c>
      <c r="G193" s="33">
        <v>444895</v>
      </c>
      <c r="H193" s="33">
        <v>460506</v>
      </c>
      <c r="I193" s="31">
        <f t="shared" si="8"/>
        <v>0</v>
      </c>
      <c r="J193" s="33">
        <v>460506</v>
      </c>
      <c r="K193" s="20"/>
    </row>
    <row r="194" spans="1:11" ht="36" customHeight="1" x14ac:dyDescent="0.25">
      <c r="A194" s="42" t="s">
        <v>297</v>
      </c>
      <c r="B194" s="33">
        <v>163046</v>
      </c>
      <c r="C194" s="31">
        <f t="shared" si="6"/>
        <v>1105</v>
      </c>
      <c r="D194" s="33">
        <v>164151</v>
      </c>
      <c r="E194" s="33">
        <v>177958</v>
      </c>
      <c r="F194" s="31">
        <f t="shared" si="7"/>
        <v>0</v>
      </c>
      <c r="G194" s="33">
        <v>177958</v>
      </c>
      <c r="H194" s="33">
        <v>184202</v>
      </c>
      <c r="I194" s="31">
        <f t="shared" si="8"/>
        <v>0</v>
      </c>
      <c r="J194" s="33">
        <v>184202</v>
      </c>
      <c r="K194" s="20"/>
    </row>
    <row r="195" spans="1:11" ht="36" customHeight="1" x14ac:dyDescent="0.25">
      <c r="A195" s="42" t="s">
        <v>298</v>
      </c>
      <c r="B195" s="33">
        <v>163046</v>
      </c>
      <c r="C195" s="31">
        <f t="shared" si="6"/>
        <v>1105</v>
      </c>
      <c r="D195" s="33">
        <v>164151</v>
      </c>
      <c r="E195" s="33">
        <v>177958</v>
      </c>
      <c r="F195" s="31">
        <f t="shared" si="7"/>
        <v>0</v>
      </c>
      <c r="G195" s="33">
        <v>177958</v>
      </c>
      <c r="H195" s="33">
        <v>184202</v>
      </c>
      <c r="I195" s="31">
        <f t="shared" si="8"/>
        <v>0</v>
      </c>
      <c r="J195" s="33">
        <v>184202</v>
      </c>
      <c r="K195" s="20"/>
    </row>
    <row r="196" spans="1:11" ht="36" customHeight="1" x14ac:dyDescent="0.25">
      <c r="A196" s="42" t="s">
        <v>157</v>
      </c>
      <c r="B196" s="33">
        <v>163046</v>
      </c>
      <c r="C196" s="31">
        <f t="shared" si="6"/>
        <v>1105</v>
      </c>
      <c r="D196" s="33">
        <v>164151</v>
      </c>
      <c r="E196" s="33">
        <v>177958</v>
      </c>
      <c r="F196" s="31">
        <f t="shared" si="7"/>
        <v>0</v>
      </c>
      <c r="G196" s="33">
        <v>177958</v>
      </c>
      <c r="H196" s="33">
        <v>184202</v>
      </c>
      <c r="I196" s="31">
        <f t="shared" si="8"/>
        <v>0</v>
      </c>
      <c r="J196" s="33">
        <v>184202</v>
      </c>
      <c r="K196" s="20"/>
    </row>
    <row r="197" spans="1:11" ht="36" customHeight="1" x14ac:dyDescent="0.25">
      <c r="A197" s="42" t="s">
        <v>299</v>
      </c>
      <c r="B197" s="33">
        <v>163046</v>
      </c>
      <c r="C197" s="31">
        <f t="shared" si="6"/>
        <v>1105</v>
      </c>
      <c r="D197" s="33">
        <v>164151</v>
      </c>
      <c r="E197" s="33">
        <v>177958</v>
      </c>
      <c r="F197" s="31">
        <f t="shared" si="7"/>
        <v>0</v>
      </c>
      <c r="G197" s="33">
        <v>177958</v>
      </c>
      <c r="H197" s="33">
        <v>184202</v>
      </c>
      <c r="I197" s="31">
        <f t="shared" si="8"/>
        <v>0</v>
      </c>
      <c r="J197" s="33">
        <v>184202</v>
      </c>
      <c r="K197" s="20"/>
    </row>
    <row r="198" spans="1:11" ht="36" customHeight="1" x14ac:dyDescent="0.25">
      <c r="A198" s="42" t="s">
        <v>300</v>
      </c>
      <c r="B198" s="33">
        <v>163046</v>
      </c>
      <c r="C198" s="31">
        <f t="shared" si="6"/>
        <v>1105</v>
      </c>
      <c r="D198" s="33">
        <v>164151</v>
      </c>
      <c r="E198" s="33">
        <v>177958</v>
      </c>
      <c r="F198" s="31">
        <f t="shared" si="7"/>
        <v>0</v>
      </c>
      <c r="G198" s="33">
        <v>177958</v>
      </c>
      <c r="H198" s="33">
        <v>184202</v>
      </c>
      <c r="I198" s="31">
        <f t="shared" si="8"/>
        <v>0</v>
      </c>
      <c r="J198" s="33">
        <v>184202</v>
      </c>
      <c r="K198" s="20"/>
    </row>
    <row r="199" spans="1:11" ht="36" customHeight="1" x14ac:dyDescent="0.25">
      <c r="A199" s="42" t="s">
        <v>301</v>
      </c>
      <c r="B199" s="33">
        <v>163046</v>
      </c>
      <c r="C199" s="31">
        <f t="shared" ref="C199:C203" si="9">D199-B199</f>
        <v>1105</v>
      </c>
      <c r="D199" s="33">
        <v>164151</v>
      </c>
      <c r="E199" s="33">
        <v>177958</v>
      </c>
      <c r="F199" s="31">
        <f t="shared" ref="F199:F203" si="10">G199-E199</f>
        <v>0</v>
      </c>
      <c r="G199" s="33">
        <v>177958</v>
      </c>
      <c r="H199" s="33">
        <v>184202</v>
      </c>
      <c r="I199" s="31">
        <f t="shared" ref="I199:I203" si="11">J199-H199</f>
        <v>0</v>
      </c>
      <c r="J199" s="33">
        <v>184202</v>
      </c>
      <c r="K199" s="20"/>
    </row>
    <row r="200" spans="1:11" ht="36" customHeight="1" x14ac:dyDescent="0.25">
      <c r="A200" s="42" t="s">
        <v>302</v>
      </c>
      <c r="B200" s="33">
        <v>163046</v>
      </c>
      <c r="C200" s="31">
        <f t="shared" si="9"/>
        <v>1105</v>
      </c>
      <c r="D200" s="33">
        <v>164151</v>
      </c>
      <c r="E200" s="33">
        <v>177958</v>
      </c>
      <c r="F200" s="31">
        <f t="shared" si="10"/>
        <v>0</v>
      </c>
      <c r="G200" s="33">
        <v>177958</v>
      </c>
      <c r="H200" s="33">
        <v>184202</v>
      </c>
      <c r="I200" s="31">
        <f t="shared" si="11"/>
        <v>0</v>
      </c>
      <c r="J200" s="33">
        <v>184202</v>
      </c>
      <c r="K200" s="20"/>
    </row>
    <row r="201" spans="1:11" ht="36" customHeight="1" x14ac:dyDescent="0.25">
      <c r="A201" s="42" t="s">
        <v>303</v>
      </c>
      <c r="B201" s="33">
        <v>163046</v>
      </c>
      <c r="C201" s="31">
        <f t="shared" si="9"/>
        <v>1105</v>
      </c>
      <c r="D201" s="33">
        <v>164151</v>
      </c>
      <c r="E201" s="33">
        <v>177958</v>
      </c>
      <c r="F201" s="31">
        <f t="shared" si="10"/>
        <v>0</v>
      </c>
      <c r="G201" s="33">
        <v>177958</v>
      </c>
      <c r="H201" s="33">
        <v>184202</v>
      </c>
      <c r="I201" s="31">
        <f t="shared" si="11"/>
        <v>0</v>
      </c>
      <c r="J201" s="33">
        <v>184202</v>
      </c>
      <c r="K201" s="20"/>
    </row>
    <row r="202" spans="1:11" ht="36" customHeight="1" x14ac:dyDescent="0.25">
      <c r="A202" s="42" t="s">
        <v>304</v>
      </c>
      <c r="B202" s="33">
        <v>163046</v>
      </c>
      <c r="C202" s="31">
        <f t="shared" si="9"/>
        <v>1105</v>
      </c>
      <c r="D202" s="33">
        <v>164151</v>
      </c>
      <c r="E202" s="33">
        <v>177958</v>
      </c>
      <c r="F202" s="31">
        <f t="shared" si="10"/>
        <v>0</v>
      </c>
      <c r="G202" s="33">
        <v>177958</v>
      </c>
      <c r="H202" s="33">
        <v>184202</v>
      </c>
      <c r="I202" s="31">
        <f t="shared" si="11"/>
        <v>0</v>
      </c>
      <c r="J202" s="33">
        <v>184202</v>
      </c>
      <c r="K202" s="20"/>
    </row>
    <row r="203" spans="1:11" ht="36" customHeight="1" x14ac:dyDescent="0.25">
      <c r="A203" s="42" t="s">
        <v>305</v>
      </c>
      <c r="B203" s="33">
        <v>163046</v>
      </c>
      <c r="C203" s="31">
        <f t="shared" si="9"/>
        <v>1105</v>
      </c>
      <c r="D203" s="33">
        <v>164151</v>
      </c>
      <c r="E203" s="33">
        <v>177958</v>
      </c>
      <c r="F203" s="31">
        <f t="shared" si="10"/>
        <v>0</v>
      </c>
      <c r="G203" s="33">
        <v>177958</v>
      </c>
      <c r="H203" s="33">
        <v>184202</v>
      </c>
      <c r="I203" s="31">
        <f t="shared" si="11"/>
        <v>0</v>
      </c>
      <c r="J203" s="33">
        <v>184202</v>
      </c>
      <c r="K203" s="20"/>
    </row>
    <row r="204" spans="1:11" s="76" customFormat="1" ht="36" customHeight="1" x14ac:dyDescent="0.25">
      <c r="A204" s="42" t="s">
        <v>6</v>
      </c>
      <c r="B204" s="33">
        <v>0</v>
      </c>
      <c r="C204" s="31">
        <v>820755</v>
      </c>
      <c r="D204" s="33">
        <v>820755</v>
      </c>
      <c r="E204" s="33">
        <v>0</v>
      </c>
      <c r="F204" s="31">
        <v>889788</v>
      </c>
      <c r="G204" s="33">
        <v>889788</v>
      </c>
      <c r="H204" s="33">
        <v>0</v>
      </c>
      <c r="I204" s="31">
        <v>921011</v>
      </c>
      <c r="J204" s="33">
        <v>921011</v>
      </c>
      <c r="K204" s="75"/>
    </row>
    <row r="205" spans="1:11" ht="21" customHeight="1" x14ac:dyDescent="0.25">
      <c r="A205" s="43" t="s">
        <v>28</v>
      </c>
      <c r="B205" s="29">
        <f>SUM(B6:B204)</f>
        <v>53886700</v>
      </c>
      <c r="C205" s="29">
        <f t="shared" ref="C205:J205" si="12">SUM(C6:C204)</f>
        <v>365200</v>
      </c>
      <c r="D205" s="29">
        <f t="shared" si="12"/>
        <v>54251900</v>
      </c>
      <c r="E205" s="29">
        <f t="shared" si="12"/>
        <v>58815100</v>
      </c>
      <c r="F205" s="29">
        <f t="shared" si="12"/>
        <v>0</v>
      </c>
      <c r="G205" s="29">
        <f t="shared" si="12"/>
        <v>58815100</v>
      </c>
      <c r="H205" s="29">
        <f t="shared" si="12"/>
        <v>60878800</v>
      </c>
      <c r="I205" s="29">
        <f t="shared" si="12"/>
        <v>0</v>
      </c>
      <c r="J205" s="29">
        <f t="shared" si="12"/>
        <v>60878800</v>
      </c>
      <c r="K205" s="20"/>
    </row>
    <row r="206" spans="1:11" ht="21" customHeight="1" x14ac:dyDescent="0.25">
      <c r="K206" s="20"/>
    </row>
  </sheetData>
  <mergeCells count="2">
    <mergeCell ref="B1:J1"/>
    <mergeCell ref="A3:J3"/>
  </mergeCells>
  <pageMargins left="0.7" right="0.7" top="0.75" bottom="0.75" header="0.3" footer="0.3"/>
  <pageSetup paperSize="9" scale="39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theme="0" tint="-0.499984740745262"/>
    <pageSetUpPr fitToPage="1"/>
  </sheetPr>
  <dimension ref="A1:F11"/>
  <sheetViews>
    <sheetView view="pageBreakPreview" zoomScaleNormal="100" zoomScaleSheetLayoutView="100" workbookViewId="0">
      <selection activeCell="B14" sqref="B14"/>
    </sheetView>
  </sheetViews>
  <sheetFormatPr defaultColWidth="9.140625" defaultRowHeight="21" customHeight="1" x14ac:dyDescent="0.25"/>
  <cols>
    <col min="1" max="1" width="52.28515625" style="10" customWidth="1"/>
    <col min="2" max="2" width="18.7109375" style="26" customWidth="1"/>
    <col min="3" max="4" width="18.7109375" style="76" customWidth="1"/>
    <col min="5" max="6" width="18.7109375" style="26" customWidth="1"/>
    <col min="7" max="16384" width="9.140625" style="26"/>
  </cols>
  <sheetData>
    <row r="1" spans="1:6" ht="84" customHeight="1" x14ac:dyDescent="0.25">
      <c r="A1" s="41"/>
      <c r="B1" s="20"/>
      <c r="C1" s="75"/>
      <c r="D1" s="75"/>
      <c r="E1" s="20"/>
      <c r="F1" s="20"/>
    </row>
    <row r="2" spans="1:6" ht="21" customHeight="1" x14ac:dyDescent="0.25">
      <c r="A2" s="20"/>
      <c r="B2" s="20"/>
      <c r="C2" s="75"/>
      <c r="D2" s="75"/>
      <c r="F2" s="26" t="s">
        <v>118</v>
      </c>
    </row>
    <row r="3" spans="1:6" ht="63.75" customHeight="1" x14ac:dyDescent="0.25">
      <c r="A3" s="110" t="s">
        <v>128</v>
      </c>
      <c r="B3" s="110"/>
      <c r="C3" s="110"/>
      <c r="D3" s="110"/>
      <c r="E3" s="110"/>
      <c r="F3" s="110"/>
    </row>
    <row r="4" spans="1:6" ht="21" customHeight="1" x14ac:dyDescent="0.25">
      <c r="A4" s="41" t="s">
        <v>0</v>
      </c>
      <c r="B4" s="30"/>
      <c r="C4" s="74"/>
      <c r="D4" s="74"/>
      <c r="E4" s="15"/>
      <c r="F4" s="15" t="s">
        <v>1</v>
      </c>
    </row>
    <row r="5" spans="1:6" ht="52.5" customHeight="1" x14ac:dyDescent="0.25">
      <c r="A5" s="19" t="s">
        <v>2</v>
      </c>
      <c r="B5" s="19" t="s">
        <v>23</v>
      </c>
      <c r="C5" s="19" t="s">
        <v>326</v>
      </c>
      <c r="D5" s="19" t="s">
        <v>23</v>
      </c>
      <c r="E5" s="9" t="s">
        <v>30</v>
      </c>
      <c r="F5" s="9" t="s">
        <v>60</v>
      </c>
    </row>
    <row r="6" spans="1:6" ht="21" customHeight="1" x14ac:dyDescent="0.25">
      <c r="A6" s="42" t="s">
        <v>3</v>
      </c>
      <c r="B6" s="18">
        <v>47066004.560000002</v>
      </c>
      <c r="C6" s="18">
        <f>D6-B6</f>
        <v>-12285575</v>
      </c>
      <c r="D6" s="18">
        <v>34780429.560000002</v>
      </c>
      <c r="E6" s="18">
        <v>0</v>
      </c>
      <c r="F6" s="18">
        <v>0</v>
      </c>
    </row>
    <row r="7" spans="1:6" ht="21" customHeight="1" x14ac:dyDescent="0.25">
      <c r="A7" s="43" t="s">
        <v>28</v>
      </c>
      <c r="B7" s="29">
        <f>B6</f>
        <v>47066004.560000002</v>
      </c>
      <c r="C7" s="29">
        <f t="shared" ref="C7:D7" si="0">C6</f>
        <v>-12285575</v>
      </c>
      <c r="D7" s="29">
        <f t="shared" si="0"/>
        <v>34780429.560000002</v>
      </c>
      <c r="E7" s="29">
        <f t="shared" ref="E7" si="1">E6</f>
        <v>0</v>
      </c>
      <c r="F7" s="29">
        <v>0</v>
      </c>
    </row>
    <row r="8" spans="1:6" ht="21" customHeight="1" x14ac:dyDescent="0.25">
      <c r="F8" s="12"/>
    </row>
    <row r="9" spans="1:6" ht="21" customHeight="1" x14ac:dyDescent="0.25">
      <c r="F9" s="20"/>
    </row>
    <row r="10" spans="1:6" ht="21" customHeight="1" x14ac:dyDescent="0.25">
      <c r="A10" s="113"/>
      <c r="B10" s="111"/>
      <c r="C10" s="111"/>
      <c r="D10" s="111"/>
      <c r="E10" s="111"/>
      <c r="F10" s="12"/>
    </row>
    <row r="11" spans="1:6" ht="21" customHeight="1" x14ac:dyDescent="0.25">
      <c r="F11" s="20"/>
    </row>
  </sheetData>
  <mergeCells count="2">
    <mergeCell ref="A3:F3"/>
    <mergeCell ref="A10:E10"/>
  </mergeCells>
  <pageMargins left="0" right="0" top="0" bottom="0" header="0.31496062992125984" footer="0.31496062992125984"/>
  <pageSetup paperSize="9" scale="9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38</vt:i4>
      </vt:variant>
    </vt:vector>
  </HeadingPairs>
  <TitlesOfParts>
    <vt:vector size="75" baseType="lpstr">
      <vt:lpstr>Таблица 1.2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2.18</vt:lpstr>
      <vt:lpstr>Таблица 2.19</vt:lpstr>
      <vt:lpstr>Таблица 2.20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2.34</vt:lpstr>
      <vt:lpstr>Таблица 2.35</vt:lpstr>
      <vt:lpstr>Таблица 2.36</vt:lpstr>
      <vt:lpstr>Таблица 2.38</vt:lpstr>
      <vt:lpstr>Таблица 2.39</vt:lpstr>
      <vt:lpstr>Таблица 2.40</vt:lpstr>
      <vt:lpstr>Таблица 2.41 </vt:lpstr>
      <vt:lpstr>Таблица 2.42 </vt:lpstr>
      <vt:lpstr>Таблица 2.46</vt:lpstr>
      <vt:lpstr>Таблица 2.47</vt:lpstr>
      <vt:lpstr>Таблица 3.1</vt:lpstr>
      <vt:lpstr>Таблица 3.2</vt:lpstr>
      <vt:lpstr>Таблица 3.3</vt:lpstr>
      <vt:lpstr>Таблица 3.4</vt:lpstr>
      <vt:lpstr>Таблица 3.6</vt:lpstr>
      <vt:lpstr>Таблица 3.8</vt:lpstr>
      <vt:lpstr>Таблица 3.9</vt:lpstr>
      <vt:lpstr>Таблица 3.14</vt:lpstr>
      <vt:lpstr>Таблица 4.5</vt:lpstr>
      <vt:lpstr>'Таблица 1.2'!Print_Area</vt:lpstr>
      <vt:lpstr>'Таблица 2.18'!Print_Area</vt:lpstr>
      <vt:lpstr>'Таблица 2.19'!Print_Area</vt:lpstr>
      <vt:lpstr>'Таблица 2.2'!Print_Area</vt:lpstr>
      <vt:lpstr>'Таблица 2.20'!Print_Area</vt:lpstr>
      <vt:lpstr>'Таблица 2.24'!Print_Area</vt:lpstr>
      <vt:lpstr>'Таблица 2.25'!Print_Area</vt:lpstr>
      <vt:lpstr>'Таблица 2.26'!Print_Area</vt:lpstr>
      <vt:lpstr>'Таблица 2.27'!Print_Area</vt:lpstr>
      <vt:lpstr>'Таблица 2.28'!Print_Area</vt:lpstr>
      <vt:lpstr>'Таблица 2.29'!Print_Area</vt:lpstr>
      <vt:lpstr>'Таблица 2.3'!Print_Area</vt:lpstr>
      <vt:lpstr>'Таблица 2.30'!Print_Area</vt:lpstr>
      <vt:lpstr>'Таблица 2.31'!Print_Area</vt:lpstr>
      <vt:lpstr>'Таблица 2.34'!Print_Area</vt:lpstr>
      <vt:lpstr>'Таблица 2.35'!Print_Area</vt:lpstr>
      <vt:lpstr>'Таблица 2.36'!Print_Area</vt:lpstr>
      <vt:lpstr>'Таблица 2.38'!Print_Area</vt:lpstr>
      <vt:lpstr>'Таблица 2.39'!Print_Area</vt:lpstr>
      <vt:lpstr>'Таблица 2.4'!Print_Area</vt:lpstr>
      <vt:lpstr>'Таблица 2.40'!Print_Area</vt:lpstr>
      <vt:lpstr>'Таблица 2.41 '!Print_Area</vt:lpstr>
      <vt:lpstr>'Таблица 2.42 '!Print_Area</vt:lpstr>
      <vt:lpstr>'Таблица 2.46'!Print_Area</vt:lpstr>
      <vt:lpstr>'Таблица 2.47'!Print_Area</vt:lpstr>
      <vt:lpstr>'Таблица 2.5'!Print_Area</vt:lpstr>
      <vt:lpstr>'Таблица 2.6'!Print_Area</vt:lpstr>
      <vt:lpstr>'Таблица 2.7'!Print_Area</vt:lpstr>
      <vt:lpstr>'Таблица 3.1'!Print_Area</vt:lpstr>
      <vt:lpstr>'Таблица 3.14'!Print_Area</vt:lpstr>
      <vt:lpstr>'Таблица 3.2'!Print_Area</vt:lpstr>
      <vt:lpstr>'Таблица 3.3'!Print_Area</vt:lpstr>
      <vt:lpstr>'Таблица 3.4'!Print_Area</vt:lpstr>
      <vt:lpstr>'Таблица 3.6'!Print_Area</vt:lpstr>
      <vt:lpstr>'Таблица 3.8'!Print_Area</vt:lpstr>
      <vt:lpstr>'Таблица 3.9'!Print_Area</vt:lpstr>
      <vt:lpstr>'Таблица 4.5'!Print_Area</vt:lpstr>
      <vt:lpstr>'Таблица 2.40'!Print_Titles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Кулешов</cp:lastModifiedBy>
  <cp:lastPrinted>2025-11-25T10:56:59Z</cp:lastPrinted>
  <dcterms:created xsi:type="dcterms:W3CDTF">2021-10-06T09:27:02Z</dcterms:created>
  <dcterms:modified xsi:type="dcterms:W3CDTF">2025-11-25T11:02:16Z</dcterms:modified>
</cp:coreProperties>
</file>